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C2A0195F-3EAF-48DA-831C-89F986D946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9" i="2" l="1"/>
  <c r="V22" i="2"/>
  <c r="U22" i="2"/>
  <c r="T22" i="2"/>
  <c r="S22" i="2"/>
  <c r="N34" i="2" l="1"/>
  <c r="I34" i="2"/>
  <c r="D34" i="2"/>
  <c r="J34" i="2"/>
  <c r="E34" i="2"/>
  <c r="H34" i="2" s="1"/>
  <c r="O34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3" i="2"/>
  <c r="M24" i="2"/>
  <c r="M25" i="2"/>
  <c r="M26" i="2"/>
  <c r="M27" i="2"/>
  <c r="M28" i="2"/>
  <c r="M29" i="2"/>
  <c r="M30" i="2"/>
  <c r="M31" i="2"/>
  <c r="M32" i="2"/>
  <c r="M33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3" i="2"/>
  <c r="H24" i="2"/>
  <c r="H25" i="2"/>
  <c r="H26" i="2"/>
  <c r="H27" i="2"/>
  <c r="H28" i="2"/>
  <c r="H29" i="2"/>
  <c r="H30" i="2"/>
  <c r="H31" i="2"/>
  <c r="H32" i="2"/>
  <c r="H33" i="2"/>
  <c r="C28" i="2"/>
  <c r="C30" i="2"/>
  <c r="V29" i="2"/>
  <c r="V30" i="2" s="1"/>
  <c r="U29" i="2"/>
  <c r="U30" i="2" s="1"/>
  <c r="T29" i="2"/>
  <c r="T30" i="2" s="1"/>
  <c r="S29" i="2"/>
  <c r="S30" i="2" s="1"/>
  <c r="U8" i="2"/>
  <c r="V8" i="2"/>
  <c r="U9" i="2"/>
  <c r="V9" i="2"/>
  <c r="U10" i="2"/>
  <c r="V10" i="2"/>
  <c r="U11" i="2"/>
  <c r="V11" i="2"/>
  <c r="U12" i="2"/>
  <c r="V12" i="2"/>
  <c r="U13" i="2"/>
  <c r="V13" i="2"/>
  <c r="U14" i="2"/>
  <c r="V14" i="2"/>
  <c r="U15" i="2"/>
  <c r="V15" i="2"/>
  <c r="U16" i="2"/>
  <c r="V16" i="2"/>
  <c r="U17" i="2"/>
  <c r="V17" i="2"/>
  <c r="U18" i="2"/>
  <c r="V18" i="2"/>
  <c r="V19" i="2"/>
  <c r="U20" i="2"/>
  <c r="V20" i="2"/>
  <c r="U21" i="2"/>
  <c r="V21" i="2"/>
  <c r="U23" i="2"/>
  <c r="V23" i="2"/>
  <c r="U24" i="2"/>
  <c r="V24" i="2"/>
  <c r="U25" i="2"/>
  <c r="V25" i="2"/>
  <c r="U26" i="2"/>
  <c r="V26" i="2"/>
  <c r="U27" i="2"/>
  <c r="V27" i="2"/>
  <c r="U31" i="2"/>
  <c r="V31" i="2"/>
  <c r="U32" i="2"/>
  <c r="V32" i="2"/>
  <c r="U33" i="2"/>
  <c r="V33" i="2"/>
  <c r="V7" i="2"/>
  <c r="U7" i="2"/>
  <c r="H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20" i="2"/>
  <c r="T20" i="2"/>
  <c r="S21" i="2"/>
  <c r="T21" i="2"/>
  <c r="S23" i="2"/>
  <c r="T23" i="2"/>
  <c r="S24" i="2"/>
  <c r="T24" i="2"/>
  <c r="S25" i="2"/>
  <c r="T25" i="2"/>
  <c r="S26" i="2"/>
  <c r="T26" i="2"/>
  <c r="S27" i="2"/>
  <c r="T27" i="2"/>
  <c r="S31" i="2"/>
  <c r="T31" i="2"/>
  <c r="S33" i="2"/>
  <c r="T33" i="2"/>
  <c r="T7" i="2"/>
  <c r="S7" i="2"/>
  <c r="R34" i="2" l="1"/>
  <c r="W18" i="2"/>
  <c r="W14" i="2"/>
  <c r="W10" i="2"/>
  <c r="M34" i="2"/>
  <c r="W27" i="2"/>
  <c r="W23" i="2"/>
  <c r="W17" i="2"/>
  <c r="T28" i="2"/>
  <c r="S28" i="2"/>
  <c r="W21" i="2"/>
  <c r="W13" i="2"/>
  <c r="W26" i="2"/>
  <c r="W16" i="2"/>
  <c r="W12" i="2"/>
  <c r="W30" i="2"/>
  <c r="W33" i="2"/>
  <c r="W9" i="2"/>
  <c r="W20" i="2"/>
  <c r="W8" i="2"/>
  <c r="W25" i="2"/>
  <c r="W31" i="2"/>
  <c r="W24" i="2"/>
  <c r="W15" i="2"/>
  <c r="W11" i="2"/>
  <c r="W29" i="2"/>
  <c r="V28" i="2"/>
  <c r="V34" i="2" s="1"/>
  <c r="U28" i="2"/>
  <c r="U34" i="2" s="1"/>
  <c r="T19" i="2"/>
  <c r="T32" i="2"/>
  <c r="W32" i="2" s="1"/>
  <c r="S19" i="2"/>
  <c r="S32" i="2"/>
  <c r="W7" i="2"/>
  <c r="R7" i="2"/>
  <c r="M7" i="2"/>
  <c r="C32" i="2"/>
  <c r="C19" i="2"/>
  <c r="C34" i="2" l="1"/>
  <c r="T34" i="2"/>
  <c r="S34" i="2"/>
  <c r="W19" i="2"/>
  <c r="W28" i="2"/>
  <c r="W34" i="2" l="1"/>
</calcChain>
</file>

<file path=xl/sharedStrings.xml><?xml version="1.0" encoding="utf-8"?>
<sst xmlns="http://schemas.openxmlformats.org/spreadsheetml/2006/main" count="73" uniqueCount="43">
  <si>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</si>
  <si>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</si>
  <si>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</si>
  <si>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</si>
  <si>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</si>
  <si>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</si>
  <si>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</si>
  <si>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</si>
  <si>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</si>
  <si>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</si>
  <si>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</si>
  <si>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</si>
  <si>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</si>
  <si>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</si>
  <si>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</si>
  <si>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</si>
  <si>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</si>
  <si>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</si>
  <si>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YES</t>
  </si>
  <si>
    <t>(Amount in Rs. Lakhs)</t>
  </si>
  <si>
    <t>Banks</t>
  </si>
  <si>
    <t>No. Br.</t>
  </si>
  <si>
    <t>Agri &amp; Allied Sector</t>
  </si>
  <si>
    <t>MSME Priority Sector</t>
  </si>
  <si>
    <t>Other Priority Sector</t>
  </si>
  <si>
    <t>Total Priority Sector</t>
  </si>
  <si>
    <t>Target</t>
  </si>
  <si>
    <t>Achieve</t>
  </si>
  <si>
    <t>Achieve%</t>
  </si>
  <si>
    <t>No.</t>
  </si>
  <si>
    <t>Amt</t>
  </si>
  <si>
    <t>APRB</t>
  </si>
  <si>
    <t>APSCB</t>
  </si>
  <si>
    <t>Pub</t>
  </si>
  <si>
    <t>Total</t>
  </si>
  <si>
    <t>Priv</t>
  </si>
  <si>
    <t>RRB</t>
  </si>
  <si>
    <t>Grand</t>
  </si>
  <si>
    <t>BAN</t>
  </si>
  <si>
    <t>Small FB Total</t>
  </si>
  <si>
    <t>FED</t>
  </si>
  <si>
    <t>Bank-wise ACP (PS) Performance vis-a-vis Target for Arunachal Pradesh during the FY 2025-2026 upto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</si>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</sst>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 applyAlignment="1">
      <alignment wrapText="1"/>
    </xf>
    <xf numFmtId="2" fontId="0" fillId="0" borderId="11" xfId="0" applyNumberFormat="1" applyBorder="1" applyAlignment="1">
      <alignment wrapText="1"/>
    </xf>
    <xf numFmtId="2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2" fontId="0" fillId="0" borderId="15" xfId="0" applyNumberFormat="1" applyBorder="1" applyAlignment="1">
      <alignment wrapText="1"/>
    </xf>
    <xf numFmtId="0" fontId="0" fillId="0" borderId="14" xfId="0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6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1" fontId="24" fillId="0" borderId="11" xfId="0" applyNumberFormat="1" applyFont="1" applyBorder="1" applyAlignment="1">
      <alignment wrapText="1"/>
    </xf>
    <xf numFmtId="2" fontId="24" fillId="0" borderId="11" xfId="0" applyNumberFormat="1" applyFont="1" applyBorder="1" applyAlignment="1">
      <alignment wrapText="1"/>
    </xf>
    <xf numFmtId="0" fontId="3" fillId="0" borderId="11" xfId="0" applyFont="1" applyBorder="1" applyAlignment="1">
      <alignment wrapText="1"/>
    </xf>
    <xf numFmtId="2" fontId="3" fillId="0" borderId="1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vertical="center"/>
    </xf>
    <xf numFmtId="2" fontId="24" fillId="0" borderId="14" xfId="0" applyNumberFormat="1" applyFont="1" applyBorder="1" applyAlignment="1">
      <alignment wrapText="1"/>
    </xf>
    <xf numFmtId="1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5B6C-07CF-4390-83A6-60389A48BD60}">
  <dimension ref="A1:W42"/>
  <sheetViews>
    <sheetView tabSelected="1" topLeftCell="A5" zoomScale="85" zoomScaleNormal="85" workbookViewId="0">
      <selection sqref="A1:W34"/>
    </sheetView>
  </sheetViews>
  <sheetFormatPr defaultColWidth="8.88671875" defaultRowHeight="14.4" x14ac:dyDescent="0.3"/>
  <cols>
    <col min="1" max="1" width="7.109375" style="3" customWidth="1"/>
    <col min="2" max="2" width="6.109375" style="4" customWidth="1"/>
    <col min="3" max="3" width="5.33203125" style="4" customWidth="1"/>
    <col min="4" max="4" width="6.109375" style="1" bestFit="1" customWidth="1"/>
    <col min="5" max="5" width="8.77734375" style="5" bestFit="1" customWidth="1"/>
    <col min="6" max="6" width="6.44140625" style="1" customWidth="1"/>
    <col min="7" max="7" width="8.44140625" style="5" customWidth="1"/>
    <col min="8" max="8" width="8.6640625" style="5" customWidth="1"/>
    <col min="9" max="9" width="6.109375" style="1" bestFit="1" customWidth="1"/>
    <col min="10" max="10" width="9.77734375" style="5" bestFit="1" customWidth="1"/>
    <col min="11" max="11" width="5.109375" style="1" bestFit="1" customWidth="1"/>
    <col min="12" max="12" width="9.77734375" style="5" bestFit="1" customWidth="1"/>
    <col min="13" max="13" width="8.21875" style="5" customWidth="1"/>
    <col min="14" max="14" width="5.5546875" style="1" bestFit="1" customWidth="1"/>
    <col min="15" max="15" width="8.77734375" style="5" bestFit="1" customWidth="1"/>
    <col min="16" max="16" width="4" style="1" bestFit="1" customWidth="1"/>
    <col min="17" max="17" width="7.6640625" style="5" bestFit="1" customWidth="1"/>
    <col min="18" max="18" width="8.6640625" style="5" customWidth="1"/>
    <col min="19" max="19" width="6.109375" style="1" bestFit="1" customWidth="1"/>
    <col min="20" max="20" width="9.77734375" style="5" bestFit="1" customWidth="1"/>
    <col min="21" max="21" width="7" style="1" customWidth="1"/>
    <col min="22" max="22" width="9.77734375" style="5" bestFit="1" customWidth="1"/>
    <col min="23" max="23" width="8.33203125" style="5" customWidth="1"/>
    <col min="24" max="208" width="8.88671875" style="1"/>
    <col min="209" max="209" width="7.33203125" style="1" bestFit="1" customWidth="1"/>
    <col min="210" max="210" width="10.33203125" style="1" customWidth="1"/>
    <col min="211" max="211" width="9.44140625" style="1" bestFit="1" customWidth="1"/>
    <col min="212" max="212" width="12.44140625" style="1" bestFit="1" customWidth="1"/>
    <col min="213" max="213" width="7" style="1" bestFit="1" customWidth="1"/>
    <col min="214" max="214" width="10" style="1" bestFit="1" customWidth="1"/>
    <col min="215" max="215" width="5.6640625" style="1" bestFit="1" customWidth="1"/>
    <col min="216" max="216" width="6.6640625" style="1" bestFit="1" customWidth="1"/>
    <col min="217" max="217" width="8.109375" style="1" bestFit="1" customWidth="1"/>
    <col min="218" max="218" width="11.33203125" style="1" bestFit="1" customWidth="1"/>
    <col min="219" max="219" width="8.109375" style="1" bestFit="1" customWidth="1"/>
    <col min="220" max="220" width="11.6640625" style="1" bestFit="1" customWidth="1"/>
    <col min="221" max="222" width="6.6640625" style="1" bestFit="1" customWidth="1"/>
    <col min="223" max="223" width="7" style="1" bestFit="1" customWidth="1"/>
    <col min="224" max="224" width="11.33203125" style="1" bestFit="1" customWidth="1"/>
    <col min="225" max="225" width="5.88671875" style="1" bestFit="1" customWidth="1"/>
    <col min="226" max="226" width="10" style="1" bestFit="1" customWidth="1"/>
    <col min="227" max="228" width="5.6640625" style="1" bestFit="1" customWidth="1"/>
    <col min="229" max="229" width="9.44140625" style="1" bestFit="1" customWidth="1"/>
    <col min="230" max="230" width="12.44140625" style="1" bestFit="1" customWidth="1"/>
    <col min="231" max="231" width="8.109375" style="1" bestFit="1" customWidth="1"/>
    <col min="232" max="232" width="11.33203125" style="1" bestFit="1" customWidth="1"/>
    <col min="233" max="233" width="6.6640625" style="1" bestFit="1" customWidth="1"/>
    <col min="234" max="234" width="6.5546875" style="1" bestFit="1" customWidth="1"/>
    <col min="235" max="464" width="8.88671875" style="1"/>
    <col min="465" max="465" width="7.33203125" style="1" bestFit="1" customWidth="1"/>
    <col min="466" max="466" width="10.33203125" style="1" customWidth="1"/>
    <col min="467" max="467" width="9.44140625" style="1" bestFit="1" customWidth="1"/>
    <col min="468" max="468" width="12.44140625" style="1" bestFit="1" customWidth="1"/>
    <col min="469" max="469" width="7" style="1" bestFit="1" customWidth="1"/>
    <col min="470" max="470" width="10" style="1" bestFit="1" customWidth="1"/>
    <col min="471" max="471" width="5.6640625" style="1" bestFit="1" customWidth="1"/>
    <col min="472" max="472" width="6.6640625" style="1" bestFit="1" customWidth="1"/>
    <col min="473" max="473" width="8.109375" style="1" bestFit="1" customWidth="1"/>
    <col min="474" max="474" width="11.33203125" style="1" bestFit="1" customWidth="1"/>
    <col min="475" max="475" width="8.109375" style="1" bestFit="1" customWidth="1"/>
    <col min="476" max="476" width="11.6640625" style="1" bestFit="1" customWidth="1"/>
    <col min="477" max="478" width="6.6640625" style="1" bestFit="1" customWidth="1"/>
    <col min="479" max="479" width="7" style="1" bestFit="1" customWidth="1"/>
    <col min="480" max="480" width="11.33203125" style="1" bestFit="1" customWidth="1"/>
    <col min="481" max="481" width="5.88671875" style="1" bestFit="1" customWidth="1"/>
    <col min="482" max="482" width="10" style="1" bestFit="1" customWidth="1"/>
    <col min="483" max="484" width="5.6640625" style="1" bestFit="1" customWidth="1"/>
    <col min="485" max="485" width="9.44140625" style="1" bestFit="1" customWidth="1"/>
    <col min="486" max="486" width="12.44140625" style="1" bestFit="1" customWidth="1"/>
    <col min="487" max="487" width="8.109375" style="1" bestFit="1" customWidth="1"/>
    <col min="488" max="488" width="11.33203125" style="1" bestFit="1" customWidth="1"/>
    <col min="489" max="489" width="6.6640625" style="1" bestFit="1" customWidth="1"/>
    <col min="490" max="490" width="6.5546875" style="1" bestFit="1" customWidth="1"/>
    <col min="491" max="720" width="8.88671875" style="1"/>
    <col min="721" max="721" width="7.33203125" style="1" bestFit="1" customWidth="1"/>
    <col min="722" max="722" width="10.33203125" style="1" customWidth="1"/>
    <col min="723" max="723" width="9.44140625" style="1" bestFit="1" customWidth="1"/>
    <col min="724" max="724" width="12.44140625" style="1" bestFit="1" customWidth="1"/>
    <col min="725" max="725" width="7" style="1" bestFit="1" customWidth="1"/>
    <col min="726" max="726" width="10" style="1" bestFit="1" customWidth="1"/>
    <col min="727" max="727" width="5.6640625" style="1" bestFit="1" customWidth="1"/>
    <col min="728" max="728" width="6.6640625" style="1" bestFit="1" customWidth="1"/>
    <col min="729" max="729" width="8.109375" style="1" bestFit="1" customWidth="1"/>
    <col min="730" max="730" width="11.33203125" style="1" bestFit="1" customWidth="1"/>
    <col min="731" max="731" width="8.109375" style="1" bestFit="1" customWidth="1"/>
    <col min="732" max="732" width="11.6640625" style="1" bestFit="1" customWidth="1"/>
    <col min="733" max="734" width="6.6640625" style="1" bestFit="1" customWidth="1"/>
    <col min="735" max="735" width="7" style="1" bestFit="1" customWidth="1"/>
    <col min="736" max="736" width="11.33203125" style="1" bestFit="1" customWidth="1"/>
    <col min="737" max="737" width="5.88671875" style="1" bestFit="1" customWidth="1"/>
    <col min="738" max="738" width="10" style="1" bestFit="1" customWidth="1"/>
    <col min="739" max="740" width="5.6640625" style="1" bestFit="1" customWidth="1"/>
    <col min="741" max="741" width="9.44140625" style="1" bestFit="1" customWidth="1"/>
    <col min="742" max="742" width="12.44140625" style="1" bestFit="1" customWidth="1"/>
    <col min="743" max="743" width="8.109375" style="1" bestFit="1" customWidth="1"/>
    <col min="744" max="744" width="11.33203125" style="1" bestFit="1" customWidth="1"/>
    <col min="745" max="745" width="6.6640625" style="1" bestFit="1" customWidth="1"/>
    <col min="746" max="746" width="6.5546875" style="1" bestFit="1" customWidth="1"/>
    <col min="747" max="976" width="8.88671875" style="1"/>
    <col min="977" max="977" width="7.33203125" style="1" bestFit="1" customWidth="1"/>
    <col min="978" max="978" width="10.33203125" style="1" customWidth="1"/>
    <col min="979" max="979" width="9.44140625" style="1" bestFit="1" customWidth="1"/>
    <col min="980" max="980" width="12.44140625" style="1" bestFit="1" customWidth="1"/>
    <col min="981" max="981" width="7" style="1" bestFit="1" customWidth="1"/>
    <col min="982" max="982" width="10" style="1" bestFit="1" customWidth="1"/>
    <col min="983" max="983" width="5.6640625" style="1" bestFit="1" customWidth="1"/>
    <col min="984" max="984" width="6.6640625" style="1" bestFit="1" customWidth="1"/>
    <col min="985" max="985" width="8.109375" style="1" bestFit="1" customWidth="1"/>
    <col min="986" max="986" width="11.33203125" style="1" bestFit="1" customWidth="1"/>
    <col min="987" max="987" width="8.109375" style="1" bestFit="1" customWidth="1"/>
    <col min="988" max="988" width="11.6640625" style="1" bestFit="1" customWidth="1"/>
    <col min="989" max="990" width="6.6640625" style="1" bestFit="1" customWidth="1"/>
    <col min="991" max="991" width="7" style="1" bestFit="1" customWidth="1"/>
    <col min="992" max="992" width="11.33203125" style="1" bestFit="1" customWidth="1"/>
    <col min="993" max="993" width="5.88671875" style="1" bestFit="1" customWidth="1"/>
    <col min="994" max="994" width="10" style="1" bestFit="1" customWidth="1"/>
    <col min="995" max="996" width="5.6640625" style="1" bestFit="1" customWidth="1"/>
    <col min="997" max="997" width="9.44140625" style="1" bestFit="1" customWidth="1"/>
    <col min="998" max="998" width="12.44140625" style="1" bestFit="1" customWidth="1"/>
    <col min="999" max="999" width="8.109375" style="1" bestFit="1" customWidth="1"/>
    <col min="1000" max="1000" width="11.33203125" style="1" bestFit="1" customWidth="1"/>
    <col min="1001" max="1001" width="6.6640625" style="1" bestFit="1" customWidth="1"/>
    <col min="1002" max="1002" width="6.5546875" style="1" bestFit="1" customWidth="1"/>
    <col min="1003" max="1232" width="8.88671875" style="1"/>
    <col min="1233" max="1233" width="7.33203125" style="1" bestFit="1" customWidth="1"/>
    <col min="1234" max="1234" width="10.33203125" style="1" customWidth="1"/>
    <col min="1235" max="1235" width="9.44140625" style="1" bestFit="1" customWidth="1"/>
    <col min="1236" max="1236" width="12.44140625" style="1" bestFit="1" customWidth="1"/>
    <col min="1237" max="1237" width="7" style="1" bestFit="1" customWidth="1"/>
    <col min="1238" max="1238" width="10" style="1" bestFit="1" customWidth="1"/>
    <col min="1239" max="1239" width="5.6640625" style="1" bestFit="1" customWidth="1"/>
    <col min="1240" max="1240" width="6.6640625" style="1" bestFit="1" customWidth="1"/>
    <col min="1241" max="1241" width="8.109375" style="1" bestFit="1" customWidth="1"/>
    <col min="1242" max="1242" width="11.33203125" style="1" bestFit="1" customWidth="1"/>
    <col min="1243" max="1243" width="8.109375" style="1" bestFit="1" customWidth="1"/>
    <col min="1244" max="1244" width="11.6640625" style="1" bestFit="1" customWidth="1"/>
    <col min="1245" max="1246" width="6.6640625" style="1" bestFit="1" customWidth="1"/>
    <col min="1247" max="1247" width="7" style="1" bestFit="1" customWidth="1"/>
    <col min="1248" max="1248" width="11.33203125" style="1" bestFit="1" customWidth="1"/>
    <col min="1249" max="1249" width="5.88671875" style="1" bestFit="1" customWidth="1"/>
    <col min="1250" max="1250" width="10" style="1" bestFit="1" customWidth="1"/>
    <col min="1251" max="1252" width="5.6640625" style="1" bestFit="1" customWidth="1"/>
    <col min="1253" max="1253" width="9.44140625" style="1" bestFit="1" customWidth="1"/>
    <col min="1254" max="1254" width="12.44140625" style="1" bestFit="1" customWidth="1"/>
    <col min="1255" max="1255" width="8.109375" style="1" bestFit="1" customWidth="1"/>
    <col min="1256" max="1256" width="11.33203125" style="1" bestFit="1" customWidth="1"/>
    <col min="1257" max="1257" width="6.6640625" style="1" bestFit="1" customWidth="1"/>
    <col min="1258" max="1258" width="6.5546875" style="1" bestFit="1" customWidth="1"/>
    <col min="1259" max="1488" width="8.88671875" style="1"/>
    <col min="1489" max="1489" width="7.33203125" style="1" bestFit="1" customWidth="1"/>
    <col min="1490" max="1490" width="10.33203125" style="1" customWidth="1"/>
    <col min="1491" max="1491" width="9.44140625" style="1" bestFit="1" customWidth="1"/>
    <col min="1492" max="1492" width="12.44140625" style="1" bestFit="1" customWidth="1"/>
    <col min="1493" max="1493" width="7" style="1" bestFit="1" customWidth="1"/>
    <col min="1494" max="1494" width="10" style="1" bestFit="1" customWidth="1"/>
    <col min="1495" max="1495" width="5.6640625" style="1" bestFit="1" customWidth="1"/>
    <col min="1496" max="1496" width="6.6640625" style="1" bestFit="1" customWidth="1"/>
    <col min="1497" max="1497" width="8.109375" style="1" bestFit="1" customWidth="1"/>
    <col min="1498" max="1498" width="11.33203125" style="1" bestFit="1" customWidth="1"/>
    <col min="1499" max="1499" width="8.109375" style="1" bestFit="1" customWidth="1"/>
    <col min="1500" max="1500" width="11.6640625" style="1" bestFit="1" customWidth="1"/>
    <col min="1501" max="1502" width="6.6640625" style="1" bestFit="1" customWidth="1"/>
    <col min="1503" max="1503" width="7" style="1" bestFit="1" customWidth="1"/>
    <col min="1504" max="1504" width="11.33203125" style="1" bestFit="1" customWidth="1"/>
    <col min="1505" max="1505" width="5.88671875" style="1" bestFit="1" customWidth="1"/>
    <col min="1506" max="1506" width="10" style="1" bestFit="1" customWidth="1"/>
    <col min="1507" max="1508" width="5.6640625" style="1" bestFit="1" customWidth="1"/>
    <col min="1509" max="1509" width="9.44140625" style="1" bestFit="1" customWidth="1"/>
    <col min="1510" max="1510" width="12.44140625" style="1" bestFit="1" customWidth="1"/>
    <col min="1511" max="1511" width="8.109375" style="1" bestFit="1" customWidth="1"/>
    <col min="1512" max="1512" width="11.33203125" style="1" bestFit="1" customWidth="1"/>
    <col min="1513" max="1513" width="6.6640625" style="1" bestFit="1" customWidth="1"/>
    <col min="1514" max="1514" width="6.5546875" style="1" bestFit="1" customWidth="1"/>
    <col min="1515" max="1744" width="8.88671875" style="1"/>
    <col min="1745" max="1745" width="7.33203125" style="1" bestFit="1" customWidth="1"/>
    <col min="1746" max="1746" width="10.33203125" style="1" customWidth="1"/>
    <col min="1747" max="1747" width="9.44140625" style="1" bestFit="1" customWidth="1"/>
    <col min="1748" max="1748" width="12.44140625" style="1" bestFit="1" customWidth="1"/>
    <col min="1749" max="1749" width="7" style="1" bestFit="1" customWidth="1"/>
    <col min="1750" max="1750" width="10" style="1" bestFit="1" customWidth="1"/>
    <col min="1751" max="1751" width="5.6640625" style="1" bestFit="1" customWidth="1"/>
    <col min="1752" max="1752" width="6.6640625" style="1" bestFit="1" customWidth="1"/>
    <col min="1753" max="1753" width="8.109375" style="1" bestFit="1" customWidth="1"/>
    <col min="1754" max="1754" width="11.33203125" style="1" bestFit="1" customWidth="1"/>
    <col min="1755" max="1755" width="8.109375" style="1" bestFit="1" customWidth="1"/>
    <col min="1756" max="1756" width="11.6640625" style="1" bestFit="1" customWidth="1"/>
    <col min="1757" max="1758" width="6.6640625" style="1" bestFit="1" customWidth="1"/>
    <col min="1759" max="1759" width="7" style="1" bestFit="1" customWidth="1"/>
    <col min="1760" max="1760" width="11.33203125" style="1" bestFit="1" customWidth="1"/>
    <col min="1761" max="1761" width="5.88671875" style="1" bestFit="1" customWidth="1"/>
    <col min="1762" max="1762" width="10" style="1" bestFit="1" customWidth="1"/>
    <col min="1763" max="1764" width="5.6640625" style="1" bestFit="1" customWidth="1"/>
    <col min="1765" max="1765" width="9.44140625" style="1" bestFit="1" customWidth="1"/>
    <col min="1766" max="1766" width="12.44140625" style="1" bestFit="1" customWidth="1"/>
    <col min="1767" max="1767" width="8.109375" style="1" bestFit="1" customWidth="1"/>
    <col min="1768" max="1768" width="11.33203125" style="1" bestFit="1" customWidth="1"/>
    <col min="1769" max="1769" width="6.6640625" style="1" bestFit="1" customWidth="1"/>
    <col min="1770" max="1770" width="6.5546875" style="1" bestFit="1" customWidth="1"/>
    <col min="1771" max="2000" width="8.88671875" style="1"/>
    <col min="2001" max="2001" width="7.33203125" style="1" bestFit="1" customWidth="1"/>
    <col min="2002" max="2002" width="10.33203125" style="1" customWidth="1"/>
    <col min="2003" max="2003" width="9.44140625" style="1" bestFit="1" customWidth="1"/>
    <col min="2004" max="2004" width="12.44140625" style="1" bestFit="1" customWidth="1"/>
    <col min="2005" max="2005" width="7" style="1" bestFit="1" customWidth="1"/>
    <col min="2006" max="2006" width="10" style="1" bestFit="1" customWidth="1"/>
    <col min="2007" max="2007" width="5.6640625" style="1" bestFit="1" customWidth="1"/>
    <col min="2008" max="2008" width="6.6640625" style="1" bestFit="1" customWidth="1"/>
    <col min="2009" max="2009" width="8.109375" style="1" bestFit="1" customWidth="1"/>
    <col min="2010" max="2010" width="11.33203125" style="1" bestFit="1" customWidth="1"/>
    <col min="2011" max="2011" width="8.109375" style="1" bestFit="1" customWidth="1"/>
    <col min="2012" max="2012" width="11.6640625" style="1" bestFit="1" customWidth="1"/>
    <col min="2013" max="2014" width="6.6640625" style="1" bestFit="1" customWidth="1"/>
    <col min="2015" max="2015" width="7" style="1" bestFit="1" customWidth="1"/>
    <col min="2016" max="2016" width="11.33203125" style="1" bestFit="1" customWidth="1"/>
    <col min="2017" max="2017" width="5.88671875" style="1" bestFit="1" customWidth="1"/>
    <col min="2018" max="2018" width="10" style="1" bestFit="1" customWidth="1"/>
    <col min="2019" max="2020" width="5.6640625" style="1" bestFit="1" customWidth="1"/>
    <col min="2021" max="2021" width="9.44140625" style="1" bestFit="1" customWidth="1"/>
    <col min="2022" max="2022" width="12.44140625" style="1" bestFit="1" customWidth="1"/>
    <col min="2023" max="2023" width="8.109375" style="1" bestFit="1" customWidth="1"/>
    <col min="2024" max="2024" width="11.33203125" style="1" bestFit="1" customWidth="1"/>
    <col min="2025" max="2025" width="6.6640625" style="1" bestFit="1" customWidth="1"/>
    <col min="2026" max="2026" width="6.5546875" style="1" bestFit="1" customWidth="1"/>
    <col min="2027" max="2256" width="8.88671875" style="1"/>
    <col min="2257" max="2257" width="7.33203125" style="1" bestFit="1" customWidth="1"/>
    <col min="2258" max="2258" width="10.33203125" style="1" customWidth="1"/>
    <col min="2259" max="2259" width="9.44140625" style="1" bestFit="1" customWidth="1"/>
    <col min="2260" max="2260" width="12.44140625" style="1" bestFit="1" customWidth="1"/>
    <col min="2261" max="2261" width="7" style="1" bestFit="1" customWidth="1"/>
    <col min="2262" max="2262" width="10" style="1" bestFit="1" customWidth="1"/>
    <col min="2263" max="2263" width="5.6640625" style="1" bestFit="1" customWidth="1"/>
    <col min="2264" max="2264" width="6.6640625" style="1" bestFit="1" customWidth="1"/>
    <col min="2265" max="2265" width="8.109375" style="1" bestFit="1" customWidth="1"/>
    <col min="2266" max="2266" width="11.33203125" style="1" bestFit="1" customWidth="1"/>
    <col min="2267" max="2267" width="8.109375" style="1" bestFit="1" customWidth="1"/>
    <col min="2268" max="2268" width="11.6640625" style="1" bestFit="1" customWidth="1"/>
    <col min="2269" max="2270" width="6.6640625" style="1" bestFit="1" customWidth="1"/>
    <col min="2271" max="2271" width="7" style="1" bestFit="1" customWidth="1"/>
    <col min="2272" max="2272" width="11.33203125" style="1" bestFit="1" customWidth="1"/>
    <col min="2273" max="2273" width="5.88671875" style="1" bestFit="1" customWidth="1"/>
    <col min="2274" max="2274" width="10" style="1" bestFit="1" customWidth="1"/>
    <col min="2275" max="2276" width="5.6640625" style="1" bestFit="1" customWidth="1"/>
    <col min="2277" max="2277" width="9.44140625" style="1" bestFit="1" customWidth="1"/>
    <col min="2278" max="2278" width="12.44140625" style="1" bestFit="1" customWidth="1"/>
    <col min="2279" max="2279" width="8.109375" style="1" bestFit="1" customWidth="1"/>
    <col min="2280" max="2280" width="11.33203125" style="1" bestFit="1" customWidth="1"/>
    <col min="2281" max="2281" width="6.6640625" style="1" bestFit="1" customWidth="1"/>
    <col min="2282" max="2282" width="6.5546875" style="1" bestFit="1" customWidth="1"/>
    <col min="2283" max="2512" width="8.88671875" style="1"/>
    <col min="2513" max="2513" width="7.33203125" style="1" bestFit="1" customWidth="1"/>
    <col min="2514" max="2514" width="10.33203125" style="1" customWidth="1"/>
    <col min="2515" max="2515" width="9.44140625" style="1" bestFit="1" customWidth="1"/>
    <col min="2516" max="2516" width="12.44140625" style="1" bestFit="1" customWidth="1"/>
    <col min="2517" max="2517" width="7" style="1" bestFit="1" customWidth="1"/>
    <col min="2518" max="2518" width="10" style="1" bestFit="1" customWidth="1"/>
    <col min="2519" max="2519" width="5.6640625" style="1" bestFit="1" customWidth="1"/>
    <col min="2520" max="2520" width="6.6640625" style="1" bestFit="1" customWidth="1"/>
    <col min="2521" max="2521" width="8.109375" style="1" bestFit="1" customWidth="1"/>
    <col min="2522" max="2522" width="11.33203125" style="1" bestFit="1" customWidth="1"/>
    <col min="2523" max="2523" width="8.109375" style="1" bestFit="1" customWidth="1"/>
    <col min="2524" max="2524" width="11.6640625" style="1" bestFit="1" customWidth="1"/>
    <col min="2525" max="2526" width="6.6640625" style="1" bestFit="1" customWidth="1"/>
    <col min="2527" max="2527" width="7" style="1" bestFit="1" customWidth="1"/>
    <col min="2528" max="2528" width="11.33203125" style="1" bestFit="1" customWidth="1"/>
    <col min="2529" max="2529" width="5.88671875" style="1" bestFit="1" customWidth="1"/>
    <col min="2530" max="2530" width="10" style="1" bestFit="1" customWidth="1"/>
    <col min="2531" max="2532" width="5.6640625" style="1" bestFit="1" customWidth="1"/>
    <col min="2533" max="2533" width="9.44140625" style="1" bestFit="1" customWidth="1"/>
    <col min="2534" max="2534" width="12.44140625" style="1" bestFit="1" customWidth="1"/>
    <col min="2535" max="2535" width="8.109375" style="1" bestFit="1" customWidth="1"/>
    <col min="2536" max="2536" width="11.33203125" style="1" bestFit="1" customWidth="1"/>
    <col min="2537" max="2537" width="6.6640625" style="1" bestFit="1" customWidth="1"/>
    <col min="2538" max="2538" width="6.5546875" style="1" bestFit="1" customWidth="1"/>
    <col min="2539" max="2768" width="8.88671875" style="1"/>
    <col min="2769" max="2769" width="7.33203125" style="1" bestFit="1" customWidth="1"/>
    <col min="2770" max="2770" width="10.33203125" style="1" customWidth="1"/>
    <col min="2771" max="2771" width="9.44140625" style="1" bestFit="1" customWidth="1"/>
    <col min="2772" max="2772" width="12.44140625" style="1" bestFit="1" customWidth="1"/>
    <col min="2773" max="2773" width="7" style="1" bestFit="1" customWidth="1"/>
    <col min="2774" max="2774" width="10" style="1" bestFit="1" customWidth="1"/>
    <col min="2775" max="2775" width="5.6640625" style="1" bestFit="1" customWidth="1"/>
    <col min="2776" max="2776" width="6.6640625" style="1" bestFit="1" customWidth="1"/>
    <col min="2777" max="2777" width="8.109375" style="1" bestFit="1" customWidth="1"/>
    <col min="2778" max="2778" width="11.33203125" style="1" bestFit="1" customWidth="1"/>
    <col min="2779" max="2779" width="8.109375" style="1" bestFit="1" customWidth="1"/>
    <col min="2780" max="2780" width="11.6640625" style="1" bestFit="1" customWidth="1"/>
    <col min="2781" max="2782" width="6.6640625" style="1" bestFit="1" customWidth="1"/>
    <col min="2783" max="2783" width="7" style="1" bestFit="1" customWidth="1"/>
    <col min="2784" max="2784" width="11.33203125" style="1" bestFit="1" customWidth="1"/>
    <col min="2785" max="2785" width="5.88671875" style="1" bestFit="1" customWidth="1"/>
    <col min="2786" max="2786" width="10" style="1" bestFit="1" customWidth="1"/>
    <col min="2787" max="2788" width="5.6640625" style="1" bestFit="1" customWidth="1"/>
    <col min="2789" max="2789" width="9.44140625" style="1" bestFit="1" customWidth="1"/>
    <col min="2790" max="2790" width="12.44140625" style="1" bestFit="1" customWidth="1"/>
    <col min="2791" max="2791" width="8.109375" style="1" bestFit="1" customWidth="1"/>
    <col min="2792" max="2792" width="11.33203125" style="1" bestFit="1" customWidth="1"/>
    <col min="2793" max="2793" width="6.6640625" style="1" bestFit="1" customWidth="1"/>
    <col min="2794" max="2794" width="6.5546875" style="1" bestFit="1" customWidth="1"/>
    <col min="2795" max="3024" width="8.88671875" style="1"/>
    <col min="3025" max="3025" width="7.33203125" style="1" bestFit="1" customWidth="1"/>
    <col min="3026" max="3026" width="10.33203125" style="1" customWidth="1"/>
    <col min="3027" max="3027" width="9.44140625" style="1" bestFit="1" customWidth="1"/>
    <col min="3028" max="3028" width="12.44140625" style="1" bestFit="1" customWidth="1"/>
    <col min="3029" max="3029" width="7" style="1" bestFit="1" customWidth="1"/>
    <col min="3030" max="3030" width="10" style="1" bestFit="1" customWidth="1"/>
    <col min="3031" max="3031" width="5.6640625" style="1" bestFit="1" customWidth="1"/>
    <col min="3032" max="3032" width="6.6640625" style="1" bestFit="1" customWidth="1"/>
    <col min="3033" max="3033" width="8.109375" style="1" bestFit="1" customWidth="1"/>
    <col min="3034" max="3034" width="11.33203125" style="1" bestFit="1" customWidth="1"/>
    <col min="3035" max="3035" width="8.109375" style="1" bestFit="1" customWidth="1"/>
    <col min="3036" max="3036" width="11.6640625" style="1" bestFit="1" customWidth="1"/>
    <col min="3037" max="3038" width="6.6640625" style="1" bestFit="1" customWidth="1"/>
    <col min="3039" max="3039" width="7" style="1" bestFit="1" customWidth="1"/>
    <col min="3040" max="3040" width="11.33203125" style="1" bestFit="1" customWidth="1"/>
    <col min="3041" max="3041" width="5.88671875" style="1" bestFit="1" customWidth="1"/>
    <col min="3042" max="3042" width="10" style="1" bestFit="1" customWidth="1"/>
    <col min="3043" max="3044" width="5.6640625" style="1" bestFit="1" customWidth="1"/>
    <col min="3045" max="3045" width="9.44140625" style="1" bestFit="1" customWidth="1"/>
    <col min="3046" max="3046" width="12.44140625" style="1" bestFit="1" customWidth="1"/>
    <col min="3047" max="3047" width="8.109375" style="1" bestFit="1" customWidth="1"/>
    <col min="3048" max="3048" width="11.33203125" style="1" bestFit="1" customWidth="1"/>
    <col min="3049" max="3049" width="6.6640625" style="1" bestFit="1" customWidth="1"/>
    <col min="3050" max="3050" width="6.5546875" style="1" bestFit="1" customWidth="1"/>
    <col min="3051" max="3280" width="8.88671875" style="1"/>
    <col min="3281" max="3281" width="7.33203125" style="1" bestFit="1" customWidth="1"/>
    <col min="3282" max="3282" width="10.33203125" style="1" customWidth="1"/>
    <col min="3283" max="3283" width="9.44140625" style="1" bestFit="1" customWidth="1"/>
    <col min="3284" max="3284" width="12.44140625" style="1" bestFit="1" customWidth="1"/>
    <col min="3285" max="3285" width="7" style="1" bestFit="1" customWidth="1"/>
    <col min="3286" max="3286" width="10" style="1" bestFit="1" customWidth="1"/>
    <col min="3287" max="3287" width="5.6640625" style="1" bestFit="1" customWidth="1"/>
    <col min="3288" max="3288" width="6.6640625" style="1" bestFit="1" customWidth="1"/>
    <col min="3289" max="3289" width="8.109375" style="1" bestFit="1" customWidth="1"/>
    <col min="3290" max="3290" width="11.33203125" style="1" bestFit="1" customWidth="1"/>
    <col min="3291" max="3291" width="8.109375" style="1" bestFit="1" customWidth="1"/>
    <col min="3292" max="3292" width="11.6640625" style="1" bestFit="1" customWidth="1"/>
    <col min="3293" max="3294" width="6.6640625" style="1" bestFit="1" customWidth="1"/>
    <col min="3295" max="3295" width="7" style="1" bestFit="1" customWidth="1"/>
    <col min="3296" max="3296" width="11.33203125" style="1" bestFit="1" customWidth="1"/>
    <col min="3297" max="3297" width="5.88671875" style="1" bestFit="1" customWidth="1"/>
    <col min="3298" max="3298" width="10" style="1" bestFit="1" customWidth="1"/>
    <col min="3299" max="3300" width="5.6640625" style="1" bestFit="1" customWidth="1"/>
    <col min="3301" max="3301" width="9.44140625" style="1" bestFit="1" customWidth="1"/>
    <col min="3302" max="3302" width="12.44140625" style="1" bestFit="1" customWidth="1"/>
    <col min="3303" max="3303" width="8.109375" style="1" bestFit="1" customWidth="1"/>
    <col min="3304" max="3304" width="11.33203125" style="1" bestFit="1" customWidth="1"/>
    <col min="3305" max="3305" width="6.6640625" style="1" bestFit="1" customWidth="1"/>
    <col min="3306" max="3306" width="6.5546875" style="1" bestFit="1" customWidth="1"/>
    <col min="3307" max="3536" width="8.88671875" style="1"/>
    <col min="3537" max="3537" width="7.33203125" style="1" bestFit="1" customWidth="1"/>
    <col min="3538" max="3538" width="10.33203125" style="1" customWidth="1"/>
    <col min="3539" max="3539" width="9.44140625" style="1" bestFit="1" customWidth="1"/>
    <col min="3540" max="3540" width="12.44140625" style="1" bestFit="1" customWidth="1"/>
    <col min="3541" max="3541" width="7" style="1" bestFit="1" customWidth="1"/>
    <col min="3542" max="3542" width="10" style="1" bestFit="1" customWidth="1"/>
    <col min="3543" max="3543" width="5.6640625" style="1" bestFit="1" customWidth="1"/>
    <col min="3544" max="3544" width="6.6640625" style="1" bestFit="1" customWidth="1"/>
    <col min="3545" max="3545" width="8.109375" style="1" bestFit="1" customWidth="1"/>
    <col min="3546" max="3546" width="11.33203125" style="1" bestFit="1" customWidth="1"/>
    <col min="3547" max="3547" width="8.109375" style="1" bestFit="1" customWidth="1"/>
    <col min="3548" max="3548" width="11.6640625" style="1" bestFit="1" customWidth="1"/>
    <col min="3549" max="3550" width="6.6640625" style="1" bestFit="1" customWidth="1"/>
    <col min="3551" max="3551" width="7" style="1" bestFit="1" customWidth="1"/>
    <col min="3552" max="3552" width="11.33203125" style="1" bestFit="1" customWidth="1"/>
    <col min="3553" max="3553" width="5.88671875" style="1" bestFit="1" customWidth="1"/>
    <col min="3554" max="3554" width="10" style="1" bestFit="1" customWidth="1"/>
    <col min="3555" max="3556" width="5.6640625" style="1" bestFit="1" customWidth="1"/>
    <col min="3557" max="3557" width="9.44140625" style="1" bestFit="1" customWidth="1"/>
    <col min="3558" max="3558" width="12.44140625" style="1" bestFit="1" customWidth="1"/>
    <col min="3559" max="3559" width="8.109375" style="1" bestFit="1" customWidth="1"/>
    <col min="3560" max="3560" width="11.33203125" style="1" bestFit="1" customWidth="1"/>
    <col min="3561" max="3561" width="6.6640625" style="1" bestFit="1" customWidth="1"/>
    <col min="3562" max="3562" width="6.5546875" style="1" bestFit="1" customWidth="1"/>
    <col min="3563" max="3792" width="8.88671875" style="1"/>
    <col min="3793" max="3793" width="7.33203125" style="1" bestFit="1" customWidth="1"/>
    <col min="3794" max="3794" width="10.33203125" style="1" customWidth="1"/>
    <col min="3795" max="3795" width="9.44140625" style="1" bestFit="1" customWidth="1"/>
    <col min="3796" max="3796" width="12.44140625" style="1" bestFit="1" customWidth="1"/>
    <col min="3797" max="3797" width="7" style="1" bestFit="1" customWidth="1"/>
    <col min="3798" max="3798" width="10" style="1" bestFit="1" customWidth="1"/>
    <col min="3799" max="3799" width="5.6640625" style="1" bestFit="1" customWidth="1"/>
    <col min="3800" max="3800" width="6.6640625" style="1" bestFit="1" customWidth="1"/>
    <col min="3801" max="3801" width="8.109375" style="1" bestFit="1" customWidth="1"/>
    <col min="3802" max="3802" width="11.33203125" style="1" bestFit="1" customWidth="1"/>
    <col min="3803" max="3803" width="8.109375" style="1" bestFit="1" customWidth="1"/>
    <col min="3804" max="3804" width="11.6640625" style="1" bestFit="1" customWidth="1"/>
    <col min="3805" max="3806" width="6.6640625" style="1" bestFit="1" customWidth="1"/>
    <col min="3807" max="3807" width="7" style="1" bestFit="1" customWidth="1"/>
    <col min="3808" max="3808" width="11.33203125" style="1" bestFit="1" customWidth="1"/>
    <col min="3809" max="3809" width="5.88671875" style="1" bestFit="1" customWidth="1"/>
    <col min="3810" max="3810" width="10" style="1" bestFit="1" customWidth="1"/>
    <col min="3811" max="3812" width="5.6640625" style="1" bestFit="1" customWidth="1"/>
    <col min="3813" max="3813" width="9.44140625" style="1" bestFit="1" customWidth="1"/>
    <col min="3814" max="3814" width="12.44140625" style="1" bestFit="1" customWidth="1"/>
    <col min="3815" max="3815" width="8.109375" style="1" bestFit="1" customWidth="1"/>
    <col min="3816" max="3816" width="11.33203125" style="1" bestFit="1" customWidth="1"/>
    <col min="3817" max="3817" width="6.6640625" style="1" bestFit="1" customWidth="1"/>
    <col min="3818" max="3818" width="6.5546875" style="1" bestFit="1" customWidth="1"/>
    <col min="3819" max="4048" width="8.88671875" style="1"/>
    <col min="4049" max="4049" width="7.33203125" style="1" bestFit="1" customWidth="1"/>
    <col min="4050" max="4050" width="10.33203125" style="1" customWidth="1"/>
    <col min="4051" max="4051" width="9.44140625" style="1" bestFit="1" customWidth="1"/>
    <col min="4052" max="4052" width="12.44140625" style="1" bestFit="1" customWidth="1"/>
    <col min="4053" max="4053" width="7" style="1" bestFit="1" customWidth="1"/>
    <col min="4054" max="4054" width="10" style="1" bestFit="1" customWidth="1"/>
    <col min="4055" max="4055" width="5.6640625" style="1" bestFit="1" customWidth="1"/>
    <col min="4056" max="4056" width="6.6640625" style="1" bestFit="1" customWidth="1"/>
    <col min="4057" max="4057" width="8.109375" style="1" bestFit="1" customWidth="1"/>
    <col min="4058" max="4058" width="11.33203125" style="1" bestFit="1" customWidth="1"/>
    <col min="4059" max="4059" width="8.109375" style="1" bestFit="1" customWidth="1"/>
    <col min="4060" max="4060" width="11.6640625" style="1" bestFit="1" customWidth="1"/>
    <col min="4061" max="4062" width="6.6640625" style="1" bestFit="1" customWidth="1"/>
    <col min="4063" max="4063" width="7" style="1" bestFit="1" customWidth="1"/>
    <col min="4064" max="4064" width="11.33203125" style="1" bestFit="1" customWidth="1"/>
    <col min="4065" max="4065" width="5.88671875" style="1" bestFit="1" customWidth="1"/>
    <col min="4066" max="4066" width="10" style="1" bestFit="1" customWidth="1"/>
    <col min="4067" max="4068" width="5.6640625" style="1" bestFit="1" customWidth="1"/>
    <col min="4069" max="4069" width="9.44140625" style="1" bestFit="1" customWidth="1"/>
    <col min="4070" max="4070" width="12.44140625" style="1" bestFit="1" customWidth="1"/>
    <col min="4071" max="4071" width="8.109375" style="1" bestFit="1" customWidth="1"/>
    <col min="4072" max="4072" width="11.33203125" style="1" bestFit="1" customWidth="1"/>
    <col min="4073" max="4073" width="6.6640625" style="1" bestFit="1" customWidth="1"/>
    <col min="4074" max="4074" width="6.5546875" style="1" bestFit="1" customWidth="1"/>
    <col min="4075" max="4304" width="8.88671875" style="1"/>
    <col min="4305" max="4305" width="7.33203125" style="1" bestFit="1" customWidth="1"/>
    <col min="4306" max="4306" width="10.33203125" style="1" customWidth="1"/>
    <col min="4307" max="4307" width="9.44140625" style="1" bestFit="1" customWidth="1"/>
    <col min="4308" max="4308" width="12.44140625" style="1" bestFit="1" customWidth="1"/>
    <col min="4309" max="4309" width="7" style="1" bestFit="1" customWidth="1"/>
    <col min="4310" max="4310" width="10" style="1" bestFit="1" customWidth="1"/>
    <col min="4311" max="4311" width="5.6640625" style="1" bestFit="1" customWidth="1"/>
    <col min="4312" max="4312" width="6.6640625" style="1" bestFit="1" customWidth="1"/>
    <col min="4313" max="4313" width="8.109375" style="1" bestFit="1" customWidth="1"/>
    <col min="4314" max="4314" width="11.33203125" style="1" bestFit="1" customWidth="1"/>
    <col min="4315" max="4315" width="8.109375" style="1" bestFit="1" customWidth="1"/>
    <col min="4316" max="4316" width="11.6640625" style="1" bestFit="1" customWidth="1"/>
    <col min="4317" max="4318" width="6.6640625" style="1" bestFit="1" customWidth="1"/>
    <col min="4319" max="4319" width="7" style="1" bestFit="1" customWidth="1"/>
    <col min="4320" max="4320" width="11.33203125" style="1" bestFit="1" customWidth="1"/>
    <col min="4321" max="4321" width="5.88671875" style="1" bestFit="1" customWidth="1"/>
    <col min="4322" max="4322" width="10" style="1" bestFit="1" customWidth="1"/>
    <col min="4323" max="4324" width="5.6640625" style="1" bestFit="1" customWidth="1"/>
    <col min="4325" max="4325" width="9.44140625" style="1" bestFit="1" customWidth="1"/>
    <col min="4326" max="4326" width="12.44140625" style="1" bestFit="1" customWidth="1"/>
    <col min="4327" max="4327" width="8.109375" style="1" bestFit="1" customWidth="1"/>
    <col min="4328" max="4328" width="11.33203125" style="1" bestFit="1" customWidth="1"/>
    <col min="4329" max="4329" width="6.6640625" style="1" bestFit="1" customWidth="1"/>
    <col min="4330" max="4330" width="6.5546875" style="1" bestFit="1" customWidth="1"/>
    <col min="4331" max="4560" width="8.88671875" style="1"/>
    <col min="4561" max="4561" width="7.33203125" style="1" bestFit="1" customWidth="1"/>
    <col min="4562" max="4562" width="10.33203125" style="1" customWidth="1"/>
    <col min="4563" max="4563" width="9.44140625" style="1" bestFit="1" customWidth="1"/>
    <col min="4564" max="4564" width="12.44140625" style="1" bestFit="1" customWidth="1"/>
    <col min="4565" max="4565" width="7" style="1" bestFit="1" customWidth="1"/>
    <col min="4566" max="4566" width="10" style="1" bestFit="1" customWidth="1"/>
    <col min="4567" max="4567" width="5.6640625" style="1" bestFit="1" customWidth="1"/>
    <col min="4568" max="4568" width="6.6640625" style="1" bestFit="1" customWidth="1"/>
    <col min="4569" max="4569" width="8.109375" style="1" bestFit="1" customWidth="1"/>
    <col min="4570" max="4570" width="11.33203125" style="1" bestFit="1" customWidth="1"/>
    <col min="4571" max="4571" width="8.109375" style="1" bestFit="1" customWidth="1"/>
    <col min="4572" max="4572" width="11.6640625" style="1" bestFit="1" customWidth="1"/>
    <col min="4573" max="4574" width="6.6640625" style="1" bestFit="1" customWidth="1"/>
    <col min="4575" max="4575" width="7" style="1" bestFit="1" customWidth="1"/>
    <col min="4576" max="4576" width="11.33203125" style="1" bestFit="1" customWidth="1"/>
    <col min="4577" max="4577" width="5.88671875" style="1" bestFit="1" customWidth="1"/>
    <col min="4578" max="4578" width="10" style="1" bestFit="1" customWidth="1"/>
    <col min="4579" max="4580" width="5.6640625" style="1" bestFit="1" customWidth="1"/>
    <col min="4581" max="4581" width="9.44140625" style="1" bestFit="1" customWidth="1"/>
    <col min="4582" max="4582" width="12.44140625" style="1" bestFit="1" customWidth="1"/>
    <col min="4583" max="4583" width="8.109375" style="1" bestFit="1" customWidth="1"/>
    <col min="4584" max="4584" width="11.33203125" style="1" bestFit="1" customWidth="1"/>
    <col min="4585" max="4585" width="6.6640625" style="1" bestFit="1" customWidth="1"/>
    <col min="4586" max="4586" width="6.5546875" style="1" bestFit="1" customWidth="1"/>
    <col min="4587" max="4816" width="8.88671875" style="1"/>
    <col min="4817" max="4817" width="7.33203125" style="1" bestFit="1" customWidth="1"/>
    <col min="4818" max="4818" width="10.33203125" style="1" customWidth="1"/>
    <col min="4819" max="4819" width="9.44140625" style="1" bestFit="1" customWidth="1"/>
    <col min="4820" max="4820" width="12.44140625" style="1" bestFit="1" customWidth="1"/>
    <col min="4821" max="4821" width="7" style="1" bestFit="1" customWidth="1"/>
    <col min="4822" max="4822" width="10" style="1" bestFit="1" customWidth="1"/>
    <col min="4823" max="4823" width="5.6640625" style="1" bestFit="1" customWidth="1"/>
    <col min="4824" max="4824" width="6.6640625" style="1" bestFit="1" customWidth="1"/>
    <col min="4825" max="4825" width="8.109375" style="1" bestFit="1" customWidth="1"/>
    <col min="4826" max="4826" width="11.33203125" style="1" bestFit="1" customWidth="1"/>
    <col min="4827" max="4827" width="8.109375" style="1" bestFit="1" customWidth="1"/>
    <col min="4828" max="4828" width="11.6640625" style="1" bestFit="1" customWidth="1"/>
    <col min="4829" max="4830" width="6.6640625" style="1" bestFit="1" customWidth="1"/>
    <col min="4831" max="4831" width="7" style="1" bestFit="1" customWidth="1"/>
    <col min="4832" max="4832" width="11.33203125" style="1" bestFit="1" customWidth="1"/>
    <col min="4833" max="4833" width="5.88671875" style="1" bestFit="1" customWidth="1"/>
    <col min="4834" max="4834" width="10" style="1" bestFit="1" customWidth="1"/>
    <col min="4835" max="4836" width="5.6640625" style="1" bestFit="1" customWidth="1"/>
    <col min="4837" max="4837" width="9.44140625" style="1" bestFit="1" customWidth="1"/>
    <col min="4838" max="4838" width="12.44140625" style="1" bestFit="1" customWidth="1"/>
    <col min="4839" max="4839" width="8.109375" style="1" bestFit="1" customWidth="1"/>
    <col min="4840" max="4840" width="11.33203125" style="1" bestFit="1" customWidth="1"/>
    <col min="4841" max="4841" width="6.6640625" style="1" bestFit="1" customWidth="1"/>
    <col min="4842" max="4842" width="6.5546875" style="1" bestFit="1" customWidth="1"/>
    <col min="4843" max="5072" width="8.88671875" style="1"/>
    <col min="5073" max="5073" width="7.33203125" style="1" bestFit="1" customWidth="1"/>
    <col min="5074" max="5074" width="10.33203125" style="1" customWidth="1"/>
    <col min="5075" max="5075" width="9.44140625" style="1" bestFit="1" customWidth="1"/>
    <col min="5076" max="5076" width="12.44140625" style="1" bestFit="1" customWidth="1"/>
    <col min="5077" max="5077" width="7" style="1" bestFit="1" customWidth="1"/>
    <col min="5078" max="5078" width="10" style="1" bestFit="1" customWidth="1"/>
    <col min="5079" max="5079" width="5.6640625" style="1" bestFit="1" customWidth="1"/>
    <col min="5080" max="5080" width="6.6640625" style="1" bestFit="1" customWidth="1"/>
    <col min="5081" max="5081" width="8.109375" style="1" bestFit="1" customWidth="1"/>
    <col min="5082" max="5082" width="11.33203125" style="1" bestFit="1" customWidth="1"/>
    <col min="5083" max="5083" width="8.109375" style="1" bestFit="1" customWidth="1"/>
    <col min="5084" max="5084" width="11.6640625" style="1" bestFit="1" customWidth="1"/>
    <col min="5085" max="5086" width="6.6640625" style="1" bestFit="1" customWidth="1"/>
    <col min="5087" max="5087" width="7" style="1" bestFit="1" customWidth="1"/>
    <col min="5088" max="5088" width="11.33203125" style="1" bestFit="1" customWidth="1"/>
    <col min="5089" max="5089" width="5.88671875" style="1" bestFit="1" customWidth="1"/>
    <col min="5090" max="5090" width="10" style="1" bestFit="1" customWidth="1"/>
    <col min="5091" max="5092" width="5.6640625" style="1" bestFit="1" customWidth="1"/>
    <col min="5093" max="5093" width="9.44140625" style="1" bestFit="1" customWidth="1"/>
    <col min="5094" max="5094" width="12.44140625" style="1" bestFit="1" customWidth="1"/>
    <col min="5095" max="5095" width="8.109375" style="1" bestFit="1" customWidth="1"/>
    <col min="5096" max="5096" width="11.33203125" style="1" bestFit="1" customWidth="1"/>
    <col min="5097" max="5097" width="6.6640625" style="1" bestFit="1" customWidth="1"/>
    <col min="5098" max="5098" width="6.5546875" style="1" bestFit="1" customWidth="1"/>
    <col min="5099" max="5328" width="8.88671875" style="1"/>
    <col min="5329" max="5329" width="7.33203125" style="1" bestFit="1" customWidth="1"/>
    <col min="5330" max="5330" width="10.33203125" style="1" customWidth="1"/>
    <col min="5331" max="5331" width="9.44140625" style="1" bestFit="1" customWidth="1"/>
    <col min="5332" max="5332" width="12.44140625" style="1" bestFit="1" customWidth="1"/>
    <col min="5333" max="5333" width="7" style="1" bestFit="1" customWidth="1"/>
    <col min="5334" max="5334" width="10" style="1" bestFit="1" customWidth="1"/>
    <col min="5335" max="5335" width="5.6640625" style="1" bestFit="1" customWidth="1"/>
    <col min="5336" max="5336" width="6.6640625" style="1" bestFit="1" customWidth="1"/>
    <col min="5337" max="5337" width="8.109375" style="1" bestFit="1" customWidth="1"/>
    <col min="5338" max="5338" width="11.33203125" style="1" bestFit="1" customWidth="1"/>
    <col min="5339" max="5339" width="8.109375" style="1" bestFit="1" customWidth="1"/>
    <col min="5340" max="5340" width="11.6640625" style="1" bestFit="1" customWidth="1"/>
    <col min="5341" max="5342" width="6.6640625" style="1" bestFit="1" customWidth="1"/>
    <col min="5343" max="5343" width="7" style="1" bestFit="1" customWidth="1"/>
    <col min="5344" max="5344" width="11.33203125" style="1" bestFit="1" customWidth="1"/>
    <col min="5345" max="5345" width="5.88671875" style="1" bestFit="1" customWidth="1"/>
    <col min="5346" max="5346" width="10" style="1" bestFit="1" customWidth="1"/>
    <col min="5347" max="5348" width="5.6640625" style="1" bestFit="1" customWidth="1"/>
    <col min="5349" max="5349" width="9.44140625" style="1" bestFit="1" customWidth="1"/>
    <col min="5350" max="5350" width="12.44140625" style="1" bestFit="1" customWidth="1"/>
    <col min="5351" max="5351" width="8.109375" style="1" bestFit="1" customWidth="1"/>
    <col min="5352" max="5352" width="11.33203125" style="1" bestFit="1" customWidth="1"/>
    <col min="5353" max="5353" width="6.6640625" style="1" bestFit="1" customWidth="1"/>
    <col min="5354" max="5354" width="6.5546875" style="1" bestFit="1" customWidth="1"/>
    <col min="5355" max="5584" width="8.88671875" style="1"/>
    <col min="5585" max="5585" width="7.33203125" style="1" bestFit="1" customWidth="1"/>
    <col min="5586" max="5586" width="10.33203125" style="1" customWidth="1"/>
    <col min="5587" max="5587" width="9.44140625" style="1" bestFit="1" customWidth="1"/>
    <col min="5588" max="5588" width="12.44140625" style="1" bestFit="1" customWidth="1"/>
    <col min="5589" max="5589" width="7" style="1" bestFit="1" customWidth="1"/>
    <col min="5590" max="5590" width="10" style="1" bestFit="1" customWidth="1"/>
    <col min="5591" max="5591" width="5.6640625" style="1" bestFit="1" customWidth="1"/>
    <col min="5592" max="5592" width="6.6640625" style="1" bestFit="1" customWidth="1"/>
    <col min="5593" max="5593" width="8.109375" style="1" bestFit="1" customWidth="1"/>
    <col min="5594" max="5594" width="11.33203125" style="1" bestFit="1" customWidth="1"/>
    <col min="5595" max="5595" width="8.109375" style="1" bestFit="1" customWidth="1"/>
    <col min="5596" max="5596" width="11.6640625" style="1" bestFit="1" customWidth="1"/>
    <col min="5597" max="5598" width="6.6640625" style="1" bestFit="1" customWidth="1"/>
    <col min="5599" max="5599" width="7" style="1" bestFit="1" customWidth="1"/>
    <col min="5600" max="5600" width="11.33203125" style="1" bestFit="1" customWidth="1"/>
    <col min="5601" max="5601" width="5.88671875" style="1" bestFit="1" customWidth="1"/>
    <col min="5602" max="5602" width="10" style="1" bestFit="1" customWidth="1"/>
    <col min="5603" max="5604" width="5.6640625" style="1" bestFit="1" customWidth="1"/>
    <col min="5605" max="5605" width="9.44140625" style="1" bestFit="1" customWidth="1"/>
    <col min="5606" max="5606" width="12.44140625" style="1" bestFit="1" customWidth="1"/>
    <col min="5607" max="5607" width="8.109375" style="1" bestFit="1" customWidth="1"/>
    <col min="5608" max="5608" width="11.33203125" style="1" bestFit="1" customWidth="1"/>
    <col min="5609" max="5609" width="6.6640625" style="1" bestFit="1" customWidth="1"/>
    <col min="5610" max="5610" width="6.5546875" style="1" bestFit="1" customWidth="1"/>
    <col min="5611" max="5840" width="8.88671875" style="1"/>
    <col min="5841" max="5841" width="7.33203125" style="1" bestFit="1" customWidth="1"/>
    <col min="5842" max="5842" width="10.33203125" style="1" customWidth="1"/>
    <col min="5843" max="5843" width="9.44140625" style="1" bestFit="1" customWidth="1"/>
    <col min="5844" max="5844" width="12.44140625" style="1" bestFit="1" customWidth="1"/>
    <col min="5845" max="5845" width="7" style="1" bestFit="1" customWidth="1"/>
    <col min="5846" max="5846" width="10" style="1" bestFit="1" customWidth="1"/>
    <col min="5847" max="5847" width="5.6640625" style="1" bestFit="1" customWidth="1"/>
    <col min="5848" max="5848" width="6.6640625" style="1" bestFit="1" customWidth="1"/>
    <col min="5849" max="5849" width="8.109375" style="1" bestFit="1" customWidth="1"/>
    <col min="5850" max="5850" width="11.33203125" style="1" bestFit="1" customWidth="1"/>
    <col min="5851" max="5851" width="8.109375" style="1" bestFit="1" customWidth="1"/>
    <col min="5852" max="5852" width="11.6640625" style="1" bestFit="1" customWidth="1"/>
    <col min="5853" max="5854" width="6.6640625" style="1" bestFit="1" customWidth="1"/>
    <col min="5855" max="5855" width="7" style="1" bestFit="1" customWidth="1"/>
    <col min="5856" max="5856" width="11.33203125" style="1" bestFit="1" customWidth="1"/>
    <col min="5857" max="5857" width="5.88671875" style="1" bestFit="1" customWidth="1"/>
    <col min="5858" max="5858" width="10" style="1" bestFit="1" customWidth="1"/>
    <col min="5859" max="5860" width="5.6640625" style="1" bestFit="1" customWidth="1"/>
    <col min="5861" max="5861" width="9.44140625" style="1" bestFit="1" customWidth="1"/>
    <col min="5862" max="5862" width="12.44140625" style="1" bestFit="1" customWidth="1"/>
    <col min="5863" max="5863" width="8.109375" style="1" bestFit="1" customWidth="1"/>
    <col min="5864" max="5864" width="11.33203125" style="1" bestFit="1" customWidth="1"/>
    <col min="5865" max="5865" width="6.6640625" style="1" bestFit="1" customWidth="1"/>
    <col min="5866" max="5866" width="6.5546875" style="1" bestFit="1" customWidth="1"/>
    <col min="5867" max="6096" width="8.88671875" style="1"/>
    <col min="6097" max="6097" width="7.33203125" style="1" bestFit="1" customWidth="1"/>
    <col min="6098" max="6098" width="10.33203125" style="1" customWidth="1"/>
    <col min="6099" max="6099" width="9.44140625" style="1" bestFit="1" customWidth="1"/>
    <col min="6100" max="6100" width="12.44140625" style="1" bestFit="1" customWidth="1"/>
    <col min="6101" max="6101" width="7" style="1" bestFit="1" customWidth="1"/>
    <col min="6102" max="6102" width="10" style="1" bestFit="1" customWidth="1"/>
    <col min="6103" max="6103" width="5.6640625" style="1" bestFit="1" customWidth="1"/>
    <col min="6104" max="6104" width="6.6640625" style="1" bestFit="1" customWidth="1"/>
    <col min="6105" max="6105" width="8.109375" style="1" bestFit="1" customWidth="1"/>
    <col min="6106" max="6106" width="11.33203125" style="1" bestFit="1" customWidth="1"/>
    <col min="6107" max="6107" width="8.109375" style="1" bestFit="1" customWidth="1"/>
    <col min="6108" max="6108" width="11.6640625" style="1" bestFit="1" customWidth="1"/>
    <col min="6109" max="6110" width="6.6640625" style="1" bestFit="1" customWidth="1"/>
    <col min="6111" max="6111" width="7" style="1" bestFit="1" customWidth="1"/>
    <col min="6112" max="6112" width="11.33203125" style="1" bestFit="1" customWidth="1"/>
    <col min="6113" max="6113" width="5.88671875" style="1" bestFit="1" customWidth="1"/>
    <col min="6114" max="6114" width="10" style="1" bestFit="1" customWidth="1"/>
    <col min="6115" max="6116" width="5.6640625" style="1" bestFit="1" customWidth="1"/>
    <col min="6117" max="6117" width="9.44140625" style="1" bestFit="1" customWidth="1"/>
    <col min="6118" max="6118" width="12.44140625" style="1" bestFit="1" customWidth="1"/>
    <col min="6119" max="6119" width="8.109375" style="1" bestFit="1" customWidth="1"/>
    <col min="6120" max="6120" width="11.33203125" style="1" bestFit="1" customWidth="1"/>
    <col min="6121" max="6121" width="6.6640625" style="1" bestFit="1" customWidth="1"/>
    <col min="6122" max="6122" width="6.5546875" style="1" bestFit="1" customWidth="1"/>
    <col min="6123" max="6352" width="8.88671875" style="1"/>
    <col min="6353" max="6353" width="7.33203125" style="1" bestFit="1" customWidth="1"/>
    <col min="6354" max="6354" width="10.33203125" style="1" customWidth="1"/>
    <col min="6355" max="6355" width="9.44140625" style="1" bestFit="1" customWidth="1"/>
    <col min="6356" max="6356" width="12.44140625" style="1" bestFit="1" customWidth="1"/>
    <col min="6357" max="6357" width="7" style="1" bestFit="1" customWidth="1"/>
    <col min="6358" max="6358" width="10" style="1" bestFit="1" customWidth="1"/>
    <col min="6359" max="6359" width="5.6640625" style="1" bestFit="1" customWidth="1"/>
    <col min="6360" max="6360" width="6.6640625" style="1" bestFit="1" customWidth="1"/>
    <col min="6361" max="6361" width="8.109375" style="1" bestFit="1" customWidth="1"/>
    <col min="6362" max="6362" width="11.33203125" style="1" bestFit="1" customWidth="1"/>
    <col min="6363" max="6363" width="8.109375" style="1" bestFit="1" customWidth="1"/>
    <col min="6364" max="6364" width="11.6640625" style="1" bestFit="1" customWidth="1"/>
    <col min="6365" max="6366" width="6.6640625" style="1" bestFit="1" customWidth="1"/>
    <col min="6367" max="6367" width="7" style="1" bestFit="1" customWidth="1"/>
    <col min="6368" max="6368" width="11.33203125" style="1" bestFit="1" customWidth="1"/>
    <col min="6369" max="6369" width="5.88671875" style="1" bestFit="1" customWidth="1"/>
    <col min="6370" max="6370" width="10" style="1" bestFit="1" customWidth="1"/>
    <col min="6371" max="6372" width="5.6640625" style="1" bestFit="1" customWidth="1"/>
    <col min="6373" max="6373" width="9.44140625" style="1" bestFit="1" customWidth="1"/>
    <col min="6374" max="6374" width="12.44140625" style="1" bestFit="1" customWidth="1"/>
    <col min="6375" max="6375" width="8.109375" style="1" bestFit="1" customWidth="1"/>
    <col min="6376" max="6376" width="11.33203125" style="1" bestFit="1" customWidth="1"/>
    <col min="6377" max="6377" width="6.6640625" style="1" bestFit="1" customWidth="1"/>
    <col min="6378" max="6378" width="6.5546875" style="1" bestFit="1" customWidth="1"/>
    <col min="6379" max="6608" width="8.88671875" style="1"/>
    <col min="6609" max="6609" width="7.33203125" style="1" bestFit="1" customWidth="1"/>
    <col min="6610" max="6610" width="10.33203125" style="1" customWidth="1"/>
    <col min="6611" max="6611" width="9.44140625" style="1" bestFit="1" customWidth="1"/>
    <col min="6612" max="6612" width="12.44140625" style="1" bestFit="1" customWidth="1"/>
    <col min="6613" max="6613" width="7" style="1" bestFit="1" customWidth="1"/>
    <col min="6614" max="6614" width="10" style="1" bestFit="1" customWidth="1"/>
    <col min="6615" max="6615" width="5.6640625" style="1" bestFit="1" customWidth="1"/>
    <col min="6616" max="6616" width="6.6640625" style="1" bestFit="1" customWidth="1"/>
    <col min="6617" max="6617" width="8.109375" style="1" bestFit="1" customWidth="1"/>
    <col min="6618" max="6618" width="11.33203125" style="1" bestFit="1" customWidth="1"/>
    <col min="6619" max="6619" width="8.109375" style="1" bestFit="1" customWidth="1"/>
    <col min="6620" max="6620" width="11.6640625" style="1" bestFit="1" customWidth="1"/>
    <col min="6621" max="6622" width="6.6640625" style="1" bestFit="1" customWidth="1"/>
    <col min="6623" max="6623" width="7" style="1" bestFit="1" customWidth="1"/>
    <col min="6624" max="6624" width="11.33203125" style="1" bestFit="1" customWidth="1"/>
    <col min="6625" max="6625" width="5.88671875" style="1" bestFit="1" customWidth="1"/>
    <col min="6626" max="6626" width="10" style="1" bestFit="1" customWidth="1"/>
    <col min="6627" max="6628" width="5.6640625" style="1" bestFit="1" customWidth="1"/>
    <col min="6629" max="6629" width="9.44140625" style="1" bestFit="1" customWidth="1"/>
    <col min="6630" max="6630" width="12.44140625" style="1" bestFit="1" customWidth="1"/>
    <col min="6631" max="6631" width="8.109375" style="1" bestFit="1" customWidth="1"/>
    <col min="6632" max="6632" width="11.33203125" style="1" bestFit="1" customWidth="1"/>
    <col min="6633" max="6633" width="6.6640625" style="1" bestFit="1" customWidth="1"/>
    <col min="6634" max="6634" width="6.5546875" style="1" bestFit="1" customWidth="1"/>
    <col min="6635" max="6864" width="8.88671875" style="1"/>
    <col min="6865" max="6865" width="7.33203125" style="1" bestFit="1" customWidth="1"/>
    <col min="6866" max="6866" width="10.33203125" style="1" customWidth="1"/>
    <col min="6867" max="6867" width="9.44140625" style="1" bestFit="1" customWidth="1"/>
    <col min="6868" max="6868" width="12.44140625" style="1" bestFit="1" customWidth="1"/>
    <col min="6869" max="6869" width="7" style="1" bestFit="1" customWidth="1"/>
    <col min="6870" max="6870" width="10" style="1" bestFit="1" customWidth="1"/>
    <col min="6871" max="6871" width="5.6640625" style="1" bestFit="1" customWidth="1"/>
    <col min="6872" max="6872" width="6.6640625" style="1" bestFit="1" customWidth="1"/>
    <col min="6873" max="6873" width="8.109375" style="1" bestFit="1" customWidth="1"/>
    <col min="6874" max="6874" width="11.33203125" style="1" bestFit="1" customWidth="1"/>
    <col min="6875" max="6875" width="8.109375" style="1" bestFit="1" customWidth="1"/>
    <col min="6876" max="6876" width="11.6640625" style="1" bestFit="1" customWidth="1"/>
    <col min="6877" max="6878" width="6.6640625" style="1" bestFit="1" customWidth="1"/>
    <col min="6879" max="6879" width="7" style="1" bestFit="1" customWidth="1"/>
    <col min="6880" max="6880" width="11.33203125" style="1" bestFit="1" customWidth="1"/>
    <col min="6881" max="6881" width="5.88671875" style="1" bestFit="1" customWidth="1"/>
    <col min="6882" max="6882" width="10" style="1" bestFit="1" customWidth="1"/>
    <col min="6883" max="6884" width="5.6640625" style="1" bestFit="1" customWidth="1"/>
    <col min="6885" max="6885" width="9.44140625" style="1" bestFit="1" customWidth="1"/>
    <col min="6886" max="6886" width="12.44140625" style="1" bestFit="1" customWidth="1"/>
    <col min="6887" max="6887" width="8.109375" style="1" bestFit="1" customWidth="1"/>
    <col min="6888" max="6888" width="11.33203125" style="1" bestFit="1" customWidth="1"/>
    <col min="6889" max="6889" width="6.6640625" style="1" bestFit="1" customWidth="1"/>
    <col min="6890" max="6890" width="6.5546875" style="1" bestFit="1" customWidth="1"/>
    <col min="6891" max="7120" width="8.88671875" style="1"/>
    <col min="7121" max="7121" width="7.33203125" style="1" bestFit="1" customWidth="1"/>
    <col min="7122" max="7122" width="10.33203125" style="1" customWidth="1"/>
    <col min="7123" max="7123" width="9.44140625" style="1" bestFit="1" customWidth="1"/>
    <col min="7124" max="7124" width="12.44140625" style="1" bestFit="1" customWidth="1"/>
    <col min="7125" max="7125" width="7" style="1" bestFit="1" customWidth="1"/>
    <col min="7126" max="7126" width="10" style="1" bestFit="1" customWidth="1"/>
    <col min="7127" max="7127" width="5.6640625" style="1" bestFit="1" customWidth="1"/>
    <col min="7128" max="7128" width="6.6640625" style="1" bestFit="1" customWidth="1"/>
    <col min="7129" max="7129" width="8.109375" style="1" bestFit="1" customWidth="1"/>
    <col min="7130" max="7130" width="11.33203125" style="1" bestFit="1" customWidth="1"/>
    <col min="7131" max="7131" width="8.109375" style="1" bestFit="1" customWidth="1"/>
    <col min="7132" max="7132" width="11.6640625" style="1" bestFit="1" customWidth="1"/>
    <col min="7133" max="7134" width="6.6640625" style="1" bestFit="1" customWidth="1"/>
    <col min="7135" max="7135" width="7" style="1" bestFit="1" customWidth="1"/>
    <col min="7136" max="7136" width="11.33203125" style="1" bestFit="1" customWidth="1"/>
    <col min="7137" max="7137" width="5.88671875" style="1" bestFit="1" customWidth="1"/>
    <col min="7138" max="7138" width="10" style="1" bestFit="1" customWidth="1"/>
    <col min="7139" max="7140" width="5.6640625" style="1" bestFit="1" customWidth="1"/>
    <col min="7141" max="7141" width="9.44140625" style="1" bestFit="1" customWidth="1"/>
    <col min="7142" max="7142" width="12.44140625" style="1" bestFit="1" customWidth="1"/>
    <col min="7143" max="7143" width="8.109375" style="1" bestFit="1" customWidth="1"/>
    <col min="7144" max="7144" width="11.33203125" style="1" bestFit="1" customWidth="1"/>
    <col min="7145" max="7145" width="6.6640625" style="1" bestFit="1" customWidth="1"/>
    <col min="7146" max="7146" width="6.5546875" style="1" bestFit="1" customWidth="1"/>
    <col min="7147" max="7376" width="8.88671875" style="1"/>
    <col min="7377" max="7377" width="7.33203125" style="1" bestFit="1" customWidth="1"/>
    <col min="7378" max="7378" width="10.33203125" style="1" customWidth="1"/>
    <col min="7379" max="7379" width="9.44140625" style="1" bestFit="1" customWidth="1"/>
    <col min="7380" max="7380" width="12.44140625" style="1" bestFit="1" customWidth="1"/>
    <col min="7381" max="7381" width="7" style="1" bestFit="1" customWidth="1"/>
    <col min="7382" max="7382" width="10" style="1" bestFit="1" customWidth="1"/>
    <col min="7383" max="7383" width="5.6640625" style="1" bestFit="1" customWidth="1"/>
    <col min="7384" max="7384" width="6.6640625" style="1" bestFit="1" customWidth="1"/>
    <col min="7385" max="7385" width="8.109375" style="1" bestFit="1" customWidth="1"/>
    <col min="7386" max="7386" width="11.33203125" style="1" bestFit="1" customWidth="1"/>
    <col min="7387" max="7387" width="8.109375" style="1" bestFit="1" customWidth="1"/>
    <col min="7388" max="7388" width="11.6640625" style="1" bestFit="1" customWidth="1"/>
    <col min="7389" max="7390" width="6.6640625" style="1" bestFit="1" customWidth="1"/>
    <col min="7391" max="7391" width="7" style="1" bestFit="1" customWidth="1"/>
    <col min="7392" max="7392" width="11.33203125" style="1" bestFit="1" customWidth="1"/>
    <col min="7393" max="7393" width="5.88671875" style="1" bestFit="1" customWidth="1"/>
    <col min="7394" max="7394" width="10" style="1" bestFit="1" customWidth="1"/>
    <col min="7395" max="7396" width="5.6640625" style="1" bestFit="1" customWidth="1"/>
    <col min="7397" max="7397" width="9.44140625" style="1" bestFit="1" customWidth="1"/>
    <col min="7398" max="7398" width="12.44140625" style="1" bestFit="1" customWidth="1"/>
    <col min="7399" max="7399" width="8.109375" style="1" bestFit="1" customWidth="1"/>
    <col min="7400" max="7400" width="11.33203125" style="1" bestFit="1" customWidth="1"/>
    <col min="7401" max="7401" width="6.6640625" style="1" bestFit="1" customWidth="1"/>
    <col min="7402" max="7402" width="6.5546875" style="1" bestFit="1" customWidth="1"/>
    <col min="7403" max="7632" width="8.88671875" style="1"/>
    <col min="7633" max="7633" width="7.33203125" style="1" bestFit="1" customWidth="1"/>
    <col min="7634" max="7634" width="10.33203125" style="1" customWidth="1"/>
    <col min="7635" max="7635" width="9.44140625" style="1" bestFit="1" customWidth="1"/>
    <col min="7636" max="7636" width="12.44140625" style="1" bestFit="1" customWidth="1"/>
    <col min="7637" max="7637" width="7" style="1" bestFit="1" customWidth="1"/>
    <col min="7638" max="7638" width="10" style="1" bestFit="1" customWidth="1"/>
    <col min="7639" max="7639" width="5.6640625" style="1" bestFit="1" customWidth="1"/>
    <col min="7640" max="7640" width="6.6640625" style="1" bestFit="1" customWidth="1"/>
    <col min="7641" max="7641" width="8.109375" style="1" bestFit="1" customWidth="1"/>
    <col min="7642" max="7642" width="11.33203125" style="1" bestFit="1" customWidth="1"/>
    <col min="7643" max="7643" width="8.109375" style="1" bestFit="1" customWidth="1"/>
    <col min="7644" max="7644" width="11.6640625" style="1" bestFit="1" customWidth="1"/>
    <col min="7645" max="7646" width="6.6640625" style="1" bestFit="1" customWidth="1"/>
    <col min="7647" max="7647" width="7" style="1" bestFit="1" customWidth="1"/>
    <col min="7648" max="7648" width="11.33203125" style="1" bestFit="1" customWidth="1"/>
    <col min="7649" max="7649" width="5.88671875" style="1" bestFit="1" customWidth="1"/>
    <col min="7650" max="7650" width="10" style="1" bestFit="1" customWidth="1"/>
    <col min="7651" max="7652" width="5.6640625" style="1" bestFit="1" customWidth="1"/>
    <col min="7653" max="7653" width="9.44140625" style="1" bestFit="1" customWidth="1"/>
    <col min="7654" max="7654" width="12.44140625" style="1" bestFit="1" customWidth="1"/>
    <col min="7655" max="7655" width="8.109375" style="1" bestFit="1" customWidth="1"/>
    <col min="7656" max="7656" width="11.33203125" style="1" bestFit="1" customWidth="1"/>
    <col min="7657" max="7657" width="6.6640625" style="1" bestFit="1" customWidth="1"/>
    <col min="7658" max="7658" width="6.5546875" style="1" bestFit="1" customWidth="1"/>
    <col min="7659" max="7888" width="8.88671875" style="1"/>
    <col min="7889" max="7889" width="7.33203125" style="1" bestFit="1" customWidth="1"/>
    <col min="7890" max="7890" width="10.33203125" style="1" customWidth="1"/>
    <col min="7891" max="7891" width="9.44140625" style="1" bestFit="1" customWidth="1"/>
    <col min="7892" max="7892" width="12.44140625" style="1" bestFit="1" customWidth="1"/>
    <col min="7893" max="7893" width="7" style="1" bestFit="1" customWidth="1"/>
    <col min="7894" max="7894" width="10" style="1" bestFit="1" customWidth="1"/>
    <col min="7895" max="7895" width="5.6640625" style="1" bestFit="1" customWidth="1"/>
    <col min="7896" max="7896" width="6.6640625" style="1" bestFit="1" customWidth="1"/>
    <col min="7897" max="7897" width="8.109375" style="1" bestFit="1" customWidth="1"/>
    <col min="7898" max="7898" width="11.33203125" style="1" bestFit="1" customWidth="1"/>
    <col min="7899" max="7899" width="8.109375" style="1" bestFit="1" customWidth="1"/>
    <col min="7900" max="7900" width="11.6640625" style="1" bestFit="1" customWidth="1"/>
    <col min="7901" max="7902" width="6.6640625" style="1" bestFit="1" customWidth="1"/>
    <col min="7903" max="7903" width="7" style="1" bestFit="1" customWidth="1"/>
    <col min="7904" max="7904" width="11.33203125" style="1" bestFit="1" customWidth="1"/>
    <col min="7905" max="7905" width="5.88671875" style="1" bestFit="1" customWidth="1"/>
    <col min="7906" max="7906" width="10" style="1" bestFit="1" customWidth="1"/>
    <col min="7907" max="7908" width="5.6640625" style="1" bestFit="1" customWidth="1"/>
    <col min="7909" max="7909" width="9.44140625" style="1" bestFit="1" customWidth="1"/>
    <col min="7910" max="7910" width="12.44140625" style="1" bestFit="1" customWidth="1"/>
    <col min="7911" max="7911" width="8.109375" style="1" bestFit="1" customWidth="1"/>
    <col min="7912" max="7912" width="11.33203125" style="1" bestFit="1" customWidth="1"/>
    <col min="7913" max="7913" width="6.6640625" style="1" bestFit="1" customWidth="1"/>
    <col min="7914" max="7914" width="6.5546875" style="1" bestFit="1" customWidth="1"/>
    <col min="7915" max="8144" width="8.88671875" style="1"/>
    <col min="8145" max="8145" width="7.33203125" style="1" bestFit="1" customWidth="1"/>
    <col min="8146" max="8146" width="10.33203125" style="1" customWidth="1"/>
    <col min="8147" max="8147" width="9.44140625" style="1" bestFit="1" customWidth="1"/>
    <col min="8148" max="8148" width="12.44140625" style="1" bestFit="1" customWidth="1"/>
    <col min="8149" max="8149" width="7" style="1" bestFit="1" customWidth="1"/>
    <col min="8150" max="8150" width="10" style="1" bestFit="1" customWidth="1"/>
    <col min="8151" max="8151" width="5.6640625" style="1" bestFit="1" customWidth="1"/>
    <col min="8152" max="8152" width="6.6640625" style="1" bestFit="1" customWidth="1"/>
    <col min="8153" max="8153" width="8.109375" style="1" bestFit="1" customWidth="1"/>
    <col min="8154" max="8154" width="11.33203125" style="1" bestFit="1" customWidth="1"/>
    <col min="8155" max="8155" width="8.109375" style="1" bestFit="1" customWidth="1"/>
    <col min="8156" max="8156" width="11.6640625" style="1" bestFit="1" customWidth="1"/>
    <col min="8157" max="8158" width="6.6640625" style="1" bestFit="1" customWidth="1"/>
    <col min="8159" max="8159" width="7" style="1" bestFit="1" customWidth="1"/>
    <col min="8160" max="8160" width="11.33203125" style="1" bestFit="1" customWidth="1"/>
    <col min="8161" max="8161" width="5.88671875" style="1" bestFit="1" customWidth="1"/>
    <col min="8162" max="8162" width="10" style="1" bestFit="1" customWidth="1"/>
    <col min="8163" max="8164" width="5.6640625" style="1" bestFit="1" customWidth="1"/>
    <col min="8165" max="8165" width="9.44140625" style="1" bestFit="1" customWidth="1"/>
    <col min="8166" max="8166" width="12.44140625" style="1" bestFit="1" customWidth="1"/>
    <col min="8167" max="8167" width="8.109375" style="1" bestFit="1" customWidth="1"/>
    <col min="8168" max="8168" width="11.33203125" style="1" bestFit="1" customWidth="1"/>
    <col min="8169" max="8169" width="6.6640625" style="1" bestFit="1" customWidth="1"/>
    <col min="8170" max="8170" width="6.5546875" style="1" bestFit="1" customWidth="1"/>
    <col min="8171" max="8400" width="8.88671875" style="1"/>
    <col min="8401" max="8401" width="7.33203125" style="1" bestFit="1" customWidth="1"/>
    <col min="8402" max="8402" width="10.33203125" style="1" customWidth="1"/>
    <col min="8403" max="8403" width="9.44140625" style="1" bestFit="1" customWidth="1"/>
    <col min="8404" max="8404" width="12.44140625" style="1" bestFit="1" customWidth="1"/>
    <col min="8405" max="8405" width="7" style="1" bestFit="1" customWidth="1"/>
    <col min="8406" max="8406" width="10" style="1" bestFit="1" customWidth="1"/>
    <col min="8407" max="8407" width="5.6640625" style="1" bestFit="1" customWidth="1"/>
    <col min="8408" max="8408" width="6.6640625" style="1" bestFit="1" customWidth="1"/>
    <col min="8409" max="8409" width="8.109375" style="1" bestFit="1" customWidth="1"/>
    <col min="8410" max="8410" width="11.33203125" style="1" bestFit="1" customWidth="1"/>
    <col min="8411" max="8411" width="8.109375" style="1" bestFit="1" customWidth="1"/>
    <col min="8412" max="8412" width="11.6640625" style="1" bestFit="1" customWidth="1"/>
    <col min="8413" max="8414" width="6.6640625" style="1" bestFit="1" customWidth="1"/>
    <col min="8415" max="8415" width="7" style="1" bestFit="1" customWidth="1"/>
    <col min="8416" max="8416" width="11.33203125" style="1" bestFit="1" customWidth="1"/>
    <col min="8417" max="8417" width="5.88671875" style="1" bestFit="1" customWidth="1"/>
    <col min="8418" max="8418" width="10" style="1" bestFit="1" customWidth="1"/>
    <col min="8419" max="8420" width="5.6640625" style="1" bestFit="1" customWidth="1"/>
    <col min="8421" max="8421" width="9.44140625" style="1" bestFit="1" customWidth="1"/>
    <col min="8422" max="8422" width="12.44140625" style="1" bestFit="1" customWidth="1"/>
    <col min="8423" max="8423" width="8.109375" style="1" bestFit="1" customWidth="1"/>
    <col min="8424" max="8424" width="11.33203125" style="1" bestFit="1" customWidth="1"/>
    <col min="8425" max="8425" width="6.6640625" style="1" bestFit="1" customWidth="1"/>
    <col min="8426" max="8426" width="6.5546875" style="1" bestFit="1" customWidth="1"/>
    <col min="8427" max="8656" width="8.88671875" style="1"/>
    <col min="8657" max="8657" width="7.33203125" style="1" bestFit="1" customWidth="1"/>
    <col min="8658" max="8658" width="10.33203125" style="1" customWidth="1"/>
    <col min="8659" max="8659" width="9.44140625" style="1" bestFit="1" customWidth="1"/>
    <col min="8660" max="8660" width="12.44140625" style="1" bestFit="1" customWidth="1"/>
    <col min="8661" max="8661" width="7" style="1" bestFit="1" customWidth="1"/>
    <col min="8662" max="8662" width="10" style="1" bestFit="1" customWidth="1"/>
    <col min="8663" max="8663" width="5.6640625" style="1" bestFit="1" customWidth="1"/>
    <col min="8664" max="8664" width="6.6640625" style="1" bestFit="1" customWidth="1"/>
    <col min="8665" max="8665" width="8.109375" style="1" bestFit="1" customWidth="1"/>
    <col min="8666" max="8666" width="11.33203125" style="1" bestFit="1" customWidth="1"/>
    <col min="8667" max="8667" width="8.109375" style="1" bestFit="1" customWidth="1"/>
    <col min="8668" max="8668" width="11.6640625" style="1" bestFit="1" customWidth="1"/>
    <col min="8669" max="8670" width="6.6640625" style="1" bestFit="1" customWidth="1"/>
    <col min="8671" max="8671" width="7" style="1" bestFit="1" customWidth="1"/>
    <col min="8672" max="8672" width="11.33203125" style="1" bestFit="1" customWidth="1"/>
    <col min="8673" max="8673" width="5.88671875" style="1" bestFit="1" customWidth="1"/>
    <col min="8674" max="8674" width="10" style="1" bestFit="1" customWidth="1"/>
    <col min="8675" max="8676" width="5.6640625" style="1" bestFit="1" customWidth="1"/>
    <col min="8677" max="8677" width="9.44140625" style="1" bestFit="1" customWidth="1"/>
    <col min="8678" max="8678" width="12.44140625" style="1" bestFit="1" customWidth="1"/>
    <col min="8679" max="8679" width="8.109375" style="1" bestFit="1" customWidth="1"/>
    <col min="8680" max="8680" width="11.33203125" style="1" bestFit="1" customWidth="1"/>
    <col min="8681" max="8681" width="6.6640625" style="1" bestFit="1" customWidth="1"/>
    <col min="8682" max="8682" width="6.5546875" style="1" bestFit="1" customWidth="1"/>
    <col min="8683" max="8912" width="8.88671875" style="1"/>
    <col min="8913" max="8913" width="7.33203125" style="1" bestFit="1" customWidth="1"/>
    <col min="8914" max="8914" width="10.33203125" style="1" customWidth="1"/>
    <col min="8915" max="8915" width="9.44140625" style="1" bestFit="1" customWidth="1"/>
    <col min="8916" max="8916" width="12.44140625" style="1" bestFit="1" customWidth="1"/>
    <col min="8917" max="8917" width="7" style="1" bestFit="1" customWidth="1"/>
    <col min="8918" max="8918" width="10" style="1" bestFit="1" customWidth="1"/>
    <col min="8919" max="8919" width="5.6640625" style="1" bestFit="1" customWidth="1"/>
    <col min="8920" max="8920" width="6.6640625" style="1" bestFit="1" customWidth="1"/>
    <col min="8921" max="8921" width="8.109375" style="1" bestFit="1" customWidth="1"/>
    <col min="8922" max="8922" width="11.33203125" style="1" bestFit="1" customWidth="1"/>
    <col min="8923" max="8923" width="8.109375" style="1" bestFit="1" customWidth="1"/>
    <col min="8924" max="8924" width="11.6640625" style="1" bestFit="1" customWidth="1"/>
    <col min="8925" max="8926" width="6.6640625" style="1" bestFit="1" customWidth="1"/>
    <col min="8927" max="8927" width="7" style="1" bestFit="1" customWidth="1"/>
    <col min="8928" max="8928" width="11.33203125" style="1" bestFit="1" customWidth="1"/>
    <col min="8929" max="8929" width="5.88671875" style="1" bestFit="1" customWidth="1"/>
    <col min="8930" max="8930" width="10" style="1" bestFit="1" customWidth="1"/>
    <col min="8931" max="8932" width="5.6640625" style="1" bestFit="1" customWidth="1"/>
    <col min="8933" max="8933" width="9.44140625" style="1" bestFit="1" customWidth="1"/>
    <col min="8934" max="8934" width="12.44140625" style="1" bestFit="1" customWidth="1"/>
    <col min="8935" max="8935" width="8.109375" style="1" bestFit="1" customWidth="1"/>
    <col min="8936" max="8936" width="11.33203125" style="1" bestFit="1" customWidth="1"/>
    <col min="8937" max="8937" width="6.6640625" style="1" bestFit="1" customWidth="1"/>
    <col min="8938" max="8938" width="6.5546875" style="1" bestFit="1" customWidth="1"/>
    <col min="8939" max="9168" width="8.88671875" style="1"/>
    <col min="9169" max="9169" width="7.33203125" style="1" bestFit="1" customWidth="1"/>
    <col min="9170" max="9170" width="10.33203125" style="1" customWidth="1"/>
    <col min="9171" max="9171" width="9.44140625" style="1" bestFit="1" customWidth="1"/>
    <col min="9172" max="9172" width="12.44140625" style="1" bestFit="1" customWidth="1"/>
    <col min="9173" max="9173" width="7" style="1" bestFit="1" customWidth="1"/>
    <col min="9174" max="9174" width="10" style="1" bestFit="1" customWidth="1"/>
    <col min="9175" max="9175" width="5.6640625" style="1" bestFit="1" customWidth="1"/>
    <col min="9176" max="9176" width="6.6640625" style="1" bestFit="1" customWidth="1"/>
    <col min="9177" max="9177" width="8.109375" style="1" bestFit="1" customWidth="1"/>
    <col min="9178" max="9178" width="11.33203125" style="1" bestFit="1" customWidth="1"/>
    <col min="9179" max="9179" width="8.109375" style="1" bestFit="1" customWidth="1"/>
    <col min="9180" max="9180" width="11.6640625" style="1" bestFit="1" customWidth="1"/>
    <col min="9181" max="9182" width="6.6640625" style="1" bestFit="1" customWidth="1"/>
    <col min="9183" max="9183" width="7" style="1" bestFit="1" customWidth="1"/>
    <col min="9184" max="9184" width="11.33203125" style="1" bestFit="1" customWidth="1"/>
    <col min="9185" max="9185" width="5.88671875" style="1" bestFit="1" customWidth="1"/>
    <col min="9186" max="9186" width="10" style="1" bestFit="1" customWidth="1"/>
    <col min="9187" max="9188" width="5.6640625" style="1" bestFit="1" customWidth="1"/>
    <col min="9189" max="9189" width="9.44140625" style="1" bestFit="1" customWidth="1"/>
    <col min="9190" max="9190" width="12.44140625" style="1" bestFit="1" customWidth="1"/>
    <col min="9191" max="9191" width="8.109375" style="1" bestFit="1" customWidth="1"/>
    <col min="9192" max="9192" width="11.33203125" style="1" bestFit="1" customWidth="1"/>
    <col min="9193" max="9193" width="6.6640625" style="1" bestFit="1" customWidth="1"/>
    <col min="9194" max="9194" width="6.5546875" style="1" bestFit="1" customWidth="1"/>
    <col min="9195" max="9424" width="8.88671875" style="1"/>
    <col min="9425" max="9425" width="7.33203125" style="1" bestFit="1" customWidth="1"/>
    <col min="9426" max="9426" width="10.33203125" style="1" customWidth="1"/>
    <col min="9427" max="9427" width="9.44140625" style="1" bestFit="1" customWidth="1"/>
    <col min="9428" max="9428" width="12.44140625" style="1" bestFit="1" customWidth="1"/>
    <col min="9429" max="9429" width="7" style="1" bestFit="1" customWidth="1"/>
    <col min="9430" max="9430" width="10" style="1" bestFit="1" customWidth="1"/>
    <col min="9431" max="9431" width="5.6640625" style="1" bestFit="1" customWidth="1"/>
    <col min="9432" max="9432" width="6.6640625" style="1" bestFit="1" customWidth="1"/>
    <col min="9433" max="9433" width="8.109375" style="1" bestFit="1" customWidth="1"/>
    <col min="9434" max="9434" width="11.33203125" style="1" bestFit="1" customWidth="1"/>
    <col min="9435" max="9435" width="8.109375" style="1" bestFit="1" customWidth="1"/>
    <col min="9436" max="9436" width="11.6640625" style="1" bestFit="1" customWidth="1"/>
    <col min="9437" max="9438" width="6.6640625" style="1" bestFit="1" customWidth="1"/>
    <col min="9439" max="9439" width="7" style="1" bestFit="1" customWidth="1"/>
    <col min="9440" max="9440" width="11.33203125" style="1" bestFit="1" customWidth="1"/>
    <col min="9441" max="9441" width="5.88671875" style="1" bestFit="1" customWidth="1"/>
    <col min="9442" max="9442" width="10" style="1" bestFit="1" customWidth="1"/>
    <col min="9443" max="9444" width="5.6640625" style="1" bestFit="1" customWidth="1"/>
    <col min="9445" max="9445" width="9.44140625" style="1" bestFit="1" customWidth="1"/>
    <col min="9446" max="9446" width="12.44140625" style="1" bestFit="1" customWidth="1"/>
    <col min="9447" max="9447" width="8.109375" style="1" bestFit="1" customWidth="1"/>
    <col min="9448" max="9448" width="11.33203125" style="1" bestFit="1" customWidth="1"/>
    <col min="9449" max="9449" width="6.6640625" style="1" bestFit="1" customWidth="1"/>
    <col min="9450" max="9450" width="6.5546875" style="1" bestFit="1" customWidth="1"/>
    <col min="9451" max="9680" width="8.88671875" style="1"/>
    <col min="9681" max="9681" width="7.33203125" style="1" bestFit="1" customWidth="1"/>
    <col min="9682" max="9682" width="10.33203125" style="1" customWidth="1"/>
    <col min="9683" max="9683" width="9.44140625" style="1" bestFit="1" customWidth="1"/>
    <col min="9684" max="9684" width="12.44140625" style="1" bestFit="1" customWidth="1"/>
    <col min="9685" max="9685" width="7" style="1" bestFit="1" customWidth="1"/>
    <col min="9686" max="9686" width="10" style="1" bestFit="1" customWidth="1"/>
    <col min="9687" max="9687" width="5.6640625" style="1" bestFit="1" customWidth="1"/>
    <col min="9688" max="9688" width="6.6640625" style="1" bestFit="1" customWidth="1"/>
    <col min="9689" max="9689" width="8.109375" style="1" bestFit="1" customWidth="1"/>
    <col min="9690" max="9690" width="11.33203125" style="1" bestFit="1" customWidth="1"/>
    <col min="9691" max="9691" width="8.109375" style="1" bestFit="1" customWidth="1"/>
    <col min="9692" max="9692" width="11.6640625" style="1" bestFit="1" customWidth="1"/>
    <col min="9693" max="9694" width="6.6640625" style="1" bestFit="1" customWidth="1"/>
    <col min="9695" max="9695" width="7" style="1" bestFit="1" customWidth="1"/>
    <col min="9696" max="9696" width="11.33203125" style="1" bestFit="1" customWidth="1"/>
    <col min="9697" max="9697" width="5.88671875" style="1" bestFit="1" customWidth="1"/>
    <col min="9698" max="9698" width="10" style="1" bestFit="1" customWidth="1"/>
    <col min="9699" max="9700" width="5.6640625" style="1" bestFit="1" customWidth="1"/>
    <col min="9701" max="9701" width="9.44140625" style="1" bestFit="1" customWidth="1"/>
    <col min="9702" max="9702" width="12.44140625" style="1" bestFit="1" customWidth="1"/>
    <col min="9703" max="9703" width="8.109375" style="1" bestFit="1" customWidth="1"/>
    <col min="9704" max="9704" width="11.33203125" style="1" bestFit="1" customWidth="1"/>
    <col min="9705" max="9705" width="6.6640625" style="1" bestFit="1" customWidth="1"/>
    <col min="9706" max="9706" width="6.5546875" style="1" bestFit="1" customWidth="1"/>
    <col min="9707" max="9936" width="8.88671875" style="1"/>
    <col min="9937" max="9937" width="7.33203125" style="1" bestFit="1" customWidth="1"/>
    <col min="9938" max="9938" width="10.33203125" style="1" customWidth="1"/>
    <col min="9939" max="9939" width="9.44140625" style="1" bestFit="1" customWidth="1"/>
    <col min="9940" max="9940" width="12.44140625" style="1" bestFit="1" customWidth="1"/>
    <col min="9941" max="9941" width="7" style="1" bestFit="1" customWidth="1"/>
    <col min="9942" max="9942" width="10" style="1" bestFit="1" customWidth="1"/>
    <col min="9943" max="9943" width="5.6640625" style="1" bestFit="1" customWidth="1"/>
    <col min="9944" max="9944" width="6.6640625" style="1" bestFit="1" customWidth="1"/>
    <col min="9945" max="9945" width="8.109375" style="1" bestFit="1" customWidth="1"/>
    <col min="9946" max="9946" width="11.33203125" style="1" bestFit="1" customWidth="1"/>
    <col min="9947" max="9947" width="8.109375" style="1" bestFit="1" customWidth="1"/>
    <col min="9948" max="9948" width="11.6640625" style="1" bestFit="1" customWidth="1"/>
    <col min="9949" max="9950" width="6.6640625" style="1" bestFit="1" customWidth="1"/>
    <col min="9951" max="9951" width="7" style="1" bestFit="1" customWidth="1"/>
    <col min="9952" max="9952" width="11.33203125" style="1" bestFit="1" customWidth="1"/>
    <col min="9953" max="9953" width="5.88671875" style="1" bestFit="1" customWidth="1"/>
    <col min="9954" max="9954" width="10" style="1" bestFit="1" customWidth="1"/>
    <col min="9955" max="9956" width="5.6640625" style="1" bestFit="1" customWidth="1"/>
    <col min="9957" max="9957" width="9.44140625" style="1" bestFit="1" customWidth="1"/>
    <col min="9958" max="9958" width="12.44140625" style="1" bestFit="1" customWidth="1"/>
    <col min="9959" max="9959" width="8.109375" style="1" bestFit="1" customWidth="1"/>
    <col min="9960" max="9960" width="11.33203125" style="1" bestFit="1" customWidth="1"/>
    <col min="9961" max="9961" width="6.6640625" style="1" bestFit="1" customWidth="1"/>
    <col min="9962" max="9962" width="6.5546875" style="1" bestFit="1" customWidth="1"/>
    <col min="9963" max="10192" width="8.88671875" style="1"/>
    <col min="10193" max="10193" width="7.33203125" style="1" bestFit="1" customWidth="1"/>
    <col min="10194" max="10194" width="10.33203125" style="1" customWidth="1"/>
    <col min="10195" max="10195" width="9.44140625" style="1" bestFit="1" customWidth="1"/>
    <col min="10196" max="10196" width="12.44140625" style="1" bestFit="1" customWidth="1"/>
    <col min="10197" max="10197" width="7" style="1" bestFit="1" customWidth="1"/>
    <col min="10198" max="10198" width="10" style="1" bestFit="1" customWidth="1"/>
    <col min="10199" max="10199" width="5.6640625" style="1" bestFit="1" customWidth="1"/>
    <col min="10200" max="10200" width="6.6640625" style="1" bestFit="1" customWidth="1"/>
    <col min="10201" max="10201" width="8.109375" style="1" bestFit="1" customWidth="1"/>
    <col min="10202" max="10202" width="11.33203125" style="1" bestFit="1" customWidth="1"/>
    <col min="10203" max="10203" width="8.109375" style="1" bestFit="1" customWidth="1"/>
    <col min="10204" max="10204" width="11.6640625" style="1" bestFit="1" customWidth="1"/>
    <col min="10205" max="10206" width="6.6640625" style="1" bestFit="1" customWidth="1"/>
    <col min="10207" max="10207" width="7" style="1" bestFit="1" customWidth="1"/>
    <col min="10208" max="10208" width="11.33203125" style="1" bestFit="1" customWidth="1"/>
    <col min="10209" max="10209" width="5.88671875" style="1" bestFit="1" customWidth="1"/>
    <col min="10210" max="10210" width="10" style="1" bestFit="1" customWidth="1"/>
    <col min="10211" max="10212" width="5.6640625" style="1" bestFit="1" customWidth="1"/>
    <col min="10213" max="10213" width="9.44140625" style="1" bestFit="1" customWidth="1"/>
    <col min="10214" max="10214" width="12.44140625" style="1" bestFit="1" customWidth="1"/>
    <col min="10215" max="10215" width="8.109375" style="1" bestFit="1" customWidth="1"/>
    <col min="10216" max="10216" width="11.33203125" style="1" bestFit="1" customWidth="1"/>
    <col min="10217" max="10217" width="6.6640625" style="1" bestFit="1" customWidth="1"/>
    <col min="10218" max="10218" width="6.5546875" style="1" bestFit="1" customWidth="1"/>
    <col min="10219" max="10448" width="8.88671875" style="1"/>
    <col min="10449" max="10449" width="7.33203125" style="1" bestFit="1" customWidth="1"/>
    <col min="10450" max="10450" width="10.33203125" style="1" customWidth="1"/>
    <col min="10451" max="10451" width="9.44140625" style="1" bestFit="1" customWidth="1"/>
    <col min="10452" max="10452" width="12.44140625" style="1" bestFit="1" customWidth="1"/>
    <col min="10453" max="10453" width="7" style="1" bestFit="1" customWidth="1"/>
    <col min="10454" max="10454" width="10" style="1" bestFit="1" customWidth="1"/>
    <col min="10455" max="10455" width="5.6640625" style="1" bestFit="1" customWidth="1"/>
    <col min="10456" max="10456" width="6.6640625" style="1" bestFit="1" customWidth="1"/>
    <col min="10457" max="10457" width="8.109375" style="1" bestFit="1" customWidth="1"/>
    <col min="10458" max="10458" width="11.33203125" style="1" bestFit="1" customWidth="1"/>
    <col min="10459" max="10459" width="8.109375" style="1" bestFit="1" customWidth="1"/>
    <col min="10460" max="10460" width="11.6640625" style="1" bestFit="1" customWidth="1"/>
    <col min="10461" max="10462" width="6.6640625" style="1" bestFit="1" customWidth="1"/>
    <col min="10463" max="10463" width="7" style="1" bestFit="1" customWidth="1"/>
    <col min="10464" max="10464" width="11.33203125" style="1" bestFit="1" customWidth="1"/>
    <col min="10465" max="10465" width="5.88671875" style="1" bestFit="1" customWidth="1"/>
    <col min="10466" max="10466" width="10" style="1" bestFit="1" customWidth="1"/>
    <col min="10467" max="10468" width="5.6640625" style="1" bestFit="1" customWidth="1"/>
    <col min="10469" max="10469" width="9.44140625" style="1" bestFit="1" customWidth="1"/>
    <col min="10470" max="10470" width="12.44140625" style="1" bestFit="1" customWidth="1"/>
    <col min="10471" max="10471" width="8.109375" style="1" bestFit="1" customWidth="1"/>
    <col min="10472" max="10472" width="11.33203125" style="1" bestFit="1" customWidth="1"/>
    <col min="10473" max="10473" width="6.6640625" style="1" bestFit="1" customWidth="1"/>
    <col min="10474" max="10474" width="6.5546875" style="1" bestFit="1" customWidth="1"/>
    <col min="10475" max="10704" width="8.88671875" style="1"/>
    <col min="10705" max="10705" width="7.33203125" style="1" bestFit="1" customWidth="1"/>
    <col min="10706" max="10706" width="10.33203125" style="1" customWidth="1"/>
    <col min="10707" max="10707" width="9.44140625" style="1" bestFit="1" customWidth="1"/>
    <col min="10708" max="10708" width="12.44140625" style="1" bestFit="1" customWidth="1"/>
    <col min="10709" max="10709" width="7" style="1" bestFit="1" customWidth="1"/>
    <col min="10710" max="10710" width="10" style="1" bestFit="1" customWidth="1"/>
    <col min="10711" max="10711" width="5.6640625" style="1" bestFit="1" customWidth="1"/>
    <col min="10712" max="10712" width="6.6640625" style="1" bestFit="1" customWidth="1"/>
    <col min="10713" max="10713" width="8.109375" style="1" bestFit="1" customWidth="1"/>
    <col min="10714" max="10714" width="11.33203125" style="1" bestFit="1" customWidth="1"/>
    <col min="10715" max="10715" width="8.109375" style="1" bestFit="1" customWidth="1"/>
    <col min="10716" max="10716" width="11.6640625" style="1" bestFit="1" customWidth="1"/>
    <col min="10717" max="10718" width="6.6640625" style="1" bestFit="1" customWidth="1"/>
    <col min="10719" max="10719" width="7" style="1" bestFit="1" customWidth="1"/>
    <col min="10720" max="10720" width="11.33203125" style="1" bestFit="1" customWidth="1"/>
    <col min="10721" max="10721" width="5.88671875" style="1" bestFit="1" customWidth="1"/>
    <col min="10722" max="10722" width="10" style="1" bestFit="1" customWidth="1"/>
    <col min="10723" max="10724" width="5.6640625" style="1" bestFit="1" customWidth="1"/>
    <col min="10725" max="10725" width="9.44140625" style="1" bestFit="1" customWidth="1"/>
    <col min="10726" max="10726" width="12.44140625" style="1" bestFit="1" customWidth="1"/>
    <col min="10727" max="10727" width="8.109375" style="1" bestFit="1" customWidth="1"/>
    <col min="10728" max="10728" width="11.33203125" style="1" bestFit="1" customWidth="1"/>
    <col min="10729" max="10729" width="6.6640625" style="1" bestFit="1" customWidth="1"/>
    <col min="10730" max="10730" width="6.5546875" style="1" bestFit="1" customWidth="1"/>
    <col min="10731" max="10960" width="8.88671875" style="1"/>
    <col min="10961" max="10961" width="7.33203125" style="1" bestFit="1" customWidth="1"/>
    <col min="10962" max="10962" width="10.33203125" style="1" customWidth="1"/>
    <col min="10963" max="10963" width="9.44140625" style="1" bestFit="1" customWidth="1"/>
    <col min="10964" max="10964" width="12.44140625" style="1" bestFit="1" customWidth="1"/>
    <col min="10965" max="10965" width="7" style="1" bestFit="1" customWidth="1"/>
    <col min="10966" max="10966" width="10" style="1" bestFit="1" customWidth="1"/>
    <col min="10967" max="10967" width="5.6640625" style="1" bestFit="1" customWidth="1"/>
    <col min="10968" max="10968" width="6.6640625" style="1" bestFit="1" customWidth="1"/>
    <col min="10969" max="10969" width="8.109375" style="1" bestFit="1" customWidth="1"/>
    <col min="10970" max="10970" width="11.33203125" style="1" bestFit="1" customWidth="1"/>
    <col min="10971" max="10971" width="8.109375" style="1" bestFit="1" customWidth="1"/>
    <col min="10972" max="10972" width="11.6640625" style="1" bestFit="1" customWidth="1"/>
    <col min="10973" max="10974" width="6.6640625" style="1" bestFit="1" customWidth="1"/>
    <col min="10975" max="10975" width="7" style="1" bestFit="1" customWidth="1"/>
    <col min="10976" max="10976" width="11.33203125" style="1" bestFit="1" customWidth="1"/>
    <col min="10977" max="10977" width="5.88671875" style="1" bestFit="1" customWidth="1"/>
    <col min="10978" max="10978" width="10" style="1" bestFit="1" customWidth="1"/>
    <col min="10979" max="10980" width="5.6640625" style="1" bestFit="1" customWidth="1"/>
    <col min="10981" max="10981" width="9.44140625" style="1" bestFit="1" customWidth="1"/>
    <col min="10982" max="10982" width="12.44140625" style="1" bestFit="1" customWidth="1"/>
    <col min="10983" max="10983" width="8.109375" style="1" bestFit="1" customWidth="1"/>
    <col min="10984" max="10984" width="11.33203125" style="1" bestFit="1" customWidth="1"/>
    <col min="10985" max="10985" width="6.6640625" style="1" bestFit="1" customWidth="1"/>
    <col min="10986" max="10986" width="6.5546875" style="1" bestFit="1" customWidth="1"/>
    <col min="10987" max="11216" width="8.88671875" style="1"/>
    <col min="11217" max="11217" width="7.33203125" style="1" bestFit="1" customWidth="1"/>
    <col min="11218" max="11218" width="10.33203125" style="1" customWidth="1"/>
    <col min="11219" max="11219" width="9.44140625" style="1" bestFit="1" customWidth="1"/>
    <col min="11220" max="11220" width="12.44140625" style="1" bestFit="1" customWidth="1"/>
    <col min="11221" max="11221" width="7" style="1" bestFit="1" customWidth="1"/>
    <col min="11222" max="11222" width="10" style="1" bestFit="1" customWidth="1"/>
    <col min="11223" max="11223" width="5.6640625" style="1" bestFit="1" customWidth="1"/>
    <col min="11224" max="11224" width="6.6640625" style="1" bestFit="1" customWidth="1"/>
    <col min="11225" max="11225" width="8.109375" style="1" bestFit="1" customWidth="1"/>
    <col min="11226" max="11226" width="11.33203125" style="1" bestFit="1" customWidth="1"/>
    <col min="11227" max="11227" width="8.109375" style="1" bestFit="1" customWidth="1"/>
    <col min="11228" max="11228" width="11.6640625" style="1" bestFit="1" customWidth="1"/>
    <col min="11229" max="11230" width="6.6640625" style="1" bestFit="1" customWidth="1"/>
    <col min="11231" max="11231" width="7" style="1" bestFit="1" customWidth="1"/>
    <col min="11232" max="11232" width="11.33203125" style="1" bestFit="1" customWidth="1"/>
    <col min="11233" max="11233" width="5.88671875" style="1" bestFit="1" customWidth="1"/>
    <col min="11234" max="11234" width="10" style="1" bestFit="1" customWidth="1"/>
    <col min="11235" max="11236" width="5.6640625" style="1" bestFit="1" customWidth="1"/>
    <col min="11237" max="11237" width="9.44140625" style="1" bestFit="1" customWidth="1"/>
    <col min="11238" max="11238" width="12.44140625" style="1" bestFit="1" customWidth="1"/>
    <col min="11239" max="11239" width="8.109375" style="1" bestFit="1" customWidth="1"/>
    <col min="11240" max="11240" width="11.33203125" style="1" bestFit="1" customWidth="1"/>
    <col min="11241" max="11241" width="6.6640625" style="1" bestFit="1" customWidth="1"/>
    <col min="11242" max="11242" width="6.5546875" style="1" bestFit="1" customWidth="1"/>
    <col min="11243" max="11472" width="8.88671875" style="1"/>
    <col min="11473" max="11473" width="7.33203125" style="1" bestFit="1" customWidth="1"/>
    <col min="11474" max="11474" width="10.33203125" style="1" customWidth="1"/>
    <col min="11475" max="11475" width="9.44140625" style="1" bestFit="1" customWidth="1"/>
    <col min="11476" max="11476" width="12.44140625" style="1" bestFit="1" customWidth="1"/>
    <col min="11477" max="11477" width="7" style="1" bestFit="1" customWidth="1"/>
    <col min="11478" max="11478" width="10" style="1" bestFit="1" customWidth="1"/>
    <col min="11479" max="11479" width="5.6640625" style="1" bestFit="1" customWidth="1"/>
    <col min="11480" max="11480" width="6.6640625" style="1" bestFit="1" customWidth="1"/>
    <col min="11481" max="11481" width="8.109375" style="1" bestFit="1" customWidth="1"/>
    <col min="11482" max="11482" width="11.33203125" style="1" bestFit="1" customWidth="1"/>
    <col min="11483" max="11483" width="8.109375" style="1" bestFit="1" customWidth="1"/>
    <col min="11484" max="11484" width="11.6640625" style="1" bestFit="1" customWidth="1"/>
    <col min="11485" max="11486" width="6.6640625" style="1" bestFit="1" customWidth="1"/>
    <col min="11487" max="11487" width="7" style="1" bestFit="1" customWidth="1"/>
    <col min="11488" max="11488" width="11.33203125" style="1" bestFit="1" customWidth="1"/>
    <col min="11489" max="11489" width="5.88671875" style="1" bestFit="1" customWidth="1"/>
    <col min="11490" max="11490" width="10" style="1" bestFit="1" customWidth="1"/>
    <col min="11491" max="11492" width="5.6640625" style="1" bestFit="1" customWidth="1"/>
    <col min="11493" max="11493" width="9.44140625" style="1" bestFit="1" customWidth="1"/>
    <col min="11494" max="11494" width="12.44140625" style="1" bestFit="1" customWidth="1"/>
    <col min="11495" max="11495" width="8.109375" style="1" bestFit="1" customWidth="1"/>
    <col min="11496" max="11496" width="11.33203125" style="1" bestFit="1" customWidth="1"/>
    <col min="11497" max="11497" width="6.6640625" style="1" bestFit="1" customWidth="1"/>
    <col min="11498" max="11498" width="6.5546875" style="1" bestFit="1" customWidth="1"/>
    <col min="11499" max="11728" width="8.88671875" style="1"/>
    <col min="11729" max="11729" width="7.33203125" style="1" bestFit="1" customWidth="1"/>
    <col min="11730" max="11730" width="10.33203125" style="1" customWidth="1"/>
    <col min="11731" max="11731" width="9.44140625" style="1" bestFit="1" customWidth="1"/>
    <col min="11732" max="11732" width="12.44140625" style="1" bestFit="1" customWidth="1"/>
    <col min="11733" max="11733" width="7" style="1" bestFit="1" customWidth="1"/>
    <col min="11734" max="11734" width="10" style="1" bestFit="1" customWidth="1"/>
    <col min="11735" max="11735" width="5.6640625" style="1" bestFit="1" customWidth="1"/>
    <col min="11736" max="11736" width="6.6640625" style="1" bestFit="1" customWidth="1"/>
    <col min="11737" max="11737" width="8.109375" style="1" bestFit="1" customWidth="1"/>
    <col min="11738" max="11738" width="11.33203125" style="1" bestFit="1" customWidth="1"/>
    <col min="11739" max="11739" width="8.109375" style="1" bestFit="1" customWidth="1"/>
    <col min="11740" max="11740" width="11.6640625" style="1" bestFit="1" customWidth="1"/>
    <col min="11741" max="11742" width="6.6640625" style="1" bestFit="1" customWidth="1"/>
    <col min="11743" max="11743" width="7" style="1" bestFit="1" customWidth="1"/>
    <col min="11744" max="11744" width="11.33203125" style="1" bestFit="1" customWidth="1"/>
    <col min="11745" max="11745" width="5.88671875" style="1" bestFit="1" customWidth="1"/>
    <col min="11746" max="11746" width="10" style="1" bestFit="1" customWidth="1"/>
    <col min="11747" max="11748" width="5.6640625" style="1" bestFit="1" customWidth="1"/>
    <col min="11749" max="11749" width="9.44140625" style="1" bestFit="1" customWidth="1"/>
    <col min="11750" max="11750" width="12.44140625" style="1" bestFit="1" customWidth="1"/>
    <col min="11751" max="11751" width="8.109375" style="1" bestFit="1" customWidth="1"/>
    <col min="11752" max="11752" width="11.33203125" style="1" bestFit="1" customWidth="1"/>
    <col min="11753" max="11753" width="6.6640625" style="1" bestFit="1" customWidth="1"/>
    <col min="11754" max="11754" width="6.5546875" style="1" bestFit="1" customWidth="1"/>
    <col min="11755" max="11984" width="8.88671875" style="1"/>
    <col min="11985" max="11985" width="7.33203125" style="1" bestFit="1" customWidth="1"/>
    <col min="11986" max="11986" width="10.33203125" style="1" customWidth="1"/>
    <col min="11987" max="11987" width="9.44140625" style="1" bestFit="1" customWidth="1"/>
    <col min="11988" max="11988" width="12.44140625" style="1" bestFit="1" customWidth="1"/>
    <col min="11989" max="11989" width="7" style="1" bestFit="1" customWidth="1"/>
    <col min="11990" max="11990" width="10" style="1" bestFit="1" customWidth="1"/>
    <col min="11991" max="11991" width="5.6640625" style="1" bestFit="1" customWidth="1"/>
    <col min="11992" max="11992" width="6.6640625" style="1" bestFit="1" customWidth="1"/>
    <col min="11993" max="11993" width="8.109375" style="1" bestFit="1" customWidth="1"/>
    <col min="11994" max="11994" width="11.33203125" style="1" bestFit="1" customWidth="1"/>
    <col min="11995" max="11995" width="8.109375" style="1" bestFit="1" customWidth="1"/>
    <col min="11996" max="11996" width="11.6640625" style="1" bestFit="1" customWidth="1"/>
    <col min="11997" max="11998" width="6.6640625" style="1" bestFit="1" customWidth="1"/>
    <col min="11999" max="11999" width="7" style="1" bestFit="1" customWidth="1"/>
    <col min="12000" max="12000" width="11.33203125" style="1" bestFit="1" customWidth="1"/>
    <col min="12001" max="12001" width="5.88671875" style="1" bestFit="1" customWidth="1"/>
    <col min="12002" max="12002" width="10" style="1" bestFit="1" customWidth="1"/>
    <col min="12003" max="12004" width="5.6640625" style="1" bestFit="1" customWidth="1"/>
    <col min="12005" max="12005" width="9.44140625" style="1" bestFit="1" customWidth="1"/>
    <col min="12006" max="12006" width="12.44140625" style="1" bestFit="1" customWidth="1"/>
    <col min="12007" max="12007" width="8.109375" style="1" bestFit="1" customWidth="1"/>
    <col min="12008" max="12008" width="11.33203125" style="1" bestFit="1" customWidth="1"/>
    <col min="12009" max="12009" width="6.6640625" style="1" bestFit="1" customWidth="1"/>
    <col min="12010" max="12010" width="6.5546875" style="1" bestFit="1" customWidth="1"/>
    <col min="12011" max="12240" width="8.88671875" style="1"/>
    <col min="12241" max="12241" width="7.33203125" style="1" bestFit="1" customWidth="1"/>
    <col min="12242" max="12242" width="10.33203125" style="1" customWidth="1"/>
    <col min="12243" max="12243" width="9.44140625" style="1" bestFit="1" customWidth="1"/>
    <col min="12244" max="12244" width="12.44140625" style="1" bestFit="1" customWidth="1"/>
    <col min="12245" max="12245" width="7" style="1" bestFit="1" customWidth="1"/>
    <col min="12246" max="12246" width="10" style="1" bestFit="1" customWidth="1"/>
    <col min="12247" max="12247" width="5.6640625" style="1" bestFit="1" customWidth="1"/>
    <col min="12248" max="12248" width="6.6640625" style="1" bestFit="1" customWidth="1"/>
    <col min="12249" max="12249" width="8.109375" style="1" bestFit="1" customWidth="1"/>
    <col min="12250" max="12250" width="11.33203125" style="1" bestFit="1" customWidth="1"/>
    <col min="12251" max="12251" width="8.109375" style="1" bestFit="1" customWidth="1"/>
    <col min="12252" max="12252" width="11.6640625" style="1" bestFit="1" customWidth="1"/>
    <col min="12253" max="12254" width="6.6640625" style="1" bestFit="1" customWidth="1"/>
    <col min="12255" max="12255" width="7" style="1" bestFit="1" customWidth="1"/>
    <col min="12256" max="12256" width="11.33203125" style="1" bestFit="1" customWidth="1"/>
    <col min="12257" max="12257" width="5.88671875" style="1" bestFit="1" customWidth="1"/>
    <col min="12258" max="12258" width="10" style="1" bestFit="1" customWidth="1"/>
    <col min="12259" max="12260" width="5.6640625" style="1" bestFit="1" customWidth="1"/>
    <col min="12261" max="12261" width="9.44140625" style="1" bestFit="1" customWidth="1"/>
    <col min="12262" max="12262" width="12.44140625" style="1" bestFit="1" customWidth="1"/>
    <col min="12263" max="12263" width="8.109375" style="1" bestFit="1" customWidth="1"/>
    <col min="12264" max="12264" width="11.33203125" style="1" bestFit="1" customWidth="1"/>
    <col min="12265" max="12265" width="6.6640625" style="1" bestFit="1" customWidth="1"/>
    <col min="12266" max="12266" width="6.5546875" style="1" bestFit="1" customWidth="1"/>
    <col min="12267" max="12496" width="8.88671875" style="1"/>
    <col min="12497" max="12497" width="7.33203125" style="1" bestFit="1" customWidth="1"/>
    <col min="12498" max="12498" width="10.33203125" style="1" customWidth="1"/>
    <col min="12499" max="12499" width="9.44140625" style="1" bestFit="1" customWidth="1"/>
    <col min="12500" max="12500" width="12.44140625" style="1" bestFit="1" customWidth="1"/>
    <col min="12501" max="12501" width="7" style="1" bestFit="1" customWidth="1"/>
    <col min="12502" max="12502" width="10" style="1" bestFit="1" customWidth="1"/>
    <col min="12503" max="12503" width="5.6640625" style="1" bestFit="1" customWidth="1"/>
    <col min="12504" max="12504" width="6.6640625" style="1" bestFit="1" customWidth="1"/>
    <col min="12505" max="12505" width="8.109375" style="1" bestFit="1" customWidth="1"/>
    <col min="12506" max="12506" width="11.33203125" style="1" bestFit="1" customWidth="1"/>
    <col min="12507" max="12507" width="8.109375" style="1" bestFit="1" customWidth="1"/>
    <col min="12508" max="12508" width="11.6640625" style="1" bestFit="1" customWidth="1"/>
    <col min="12509" max="12510" width="6.6640625" style="1" bestFit="1" customWidth="1"/>
    <col min="12511" max="12511" width="7" style="1" bestFit="1" customWidth="1"/>
    <col min="12512" max="12512" width="11.33203125" style="1" bestFit="1" customWidth="1"/>
    <col min="12513" max="12513" width="5.88671875" style="1" bestFit="1" customWidth="1"/>
    <col min="12514" max="12514" width="10" style="1" bestFit="1" customWidth="1"/>
    <col min="12515" max="12516" width="5.6640625" style="1" bestFit="1" customWidth="1"/>
    <col min="12517" max="12517" width="9.44140625" style="1" bestFit="1" customWidth="1"/>
    <col min="12518" max="12518" width="12.44140625" style="1" bestFit="1" customWidth="1"/>
    <col min="12519" max="12519" width="8.109375" style="1" bestFit="1" customWidth="1"/>
    <col min="12520" max="12520" width="11.33203125" style="1" bestFit="1" customWidth="1"/>
    <col min="12521" max="12521" width="6.6640625" style="1" bestFit="1" customWidth="1"/>
    <col min="12522" max="12522" width="6.5546875" style="1" bestFit="1" customWidth="1"/>
    <col min="12523" max="12752" width="8.88671875" style="1"/>
    <col min="12753" max="12753" width="7.33203125" style="1" bestFit="1" customWidth="1"/>
    <col min="12754" max="12754" width="10.33203125" style="1" customWidth="1"/>
    <col min="12755" max="12755" width="9.44140625" style="1" bestFit="1" customWidth="1"/>
    <col min="12756" max="12756" width="12.44140625" style="1" bestFit="1" customWidth="1"/>
    <col min="12757" max="12757" width="7" style="1" bestFit="1" customWidth="1"/>
    <col min="12758" max="12758" width="10" style="1" bestFit="1" customWidth="1"/>
    <col min="12759" max="12759" width="5.6640625" style="1" bestFit="1" customWidth="1"/>
    <col min="12760" max="12760" width="6.6640625" style="1" bestFit="1" customWidth="1"/>
    <col min="12761" max="12761" width="8.109375" style="1" bestFit="1" customWidth="1"/>
    <col min="12762" max="12762" width="11.33203125" style="1" bestFit="1" customWidth="1"/>
    <col min="12763" max="12763" width="8.109375" style="1" bestFit="1" customWidth="1"/>
    <col min="12764" max="12764" width="11.6640625" style="1" bestFit="1" customWidth="1"/>
    <col min="12765" max="12766" width="6.6640625" style="1" bestFit="1" customWidth="1"/>
    <col min="12767" max="12767" width="7" style="1" bestFit="1" customWidth="1"/>
    <col min="12768" max="12768" width="11.33203125" style="1" bestFit="1" customWidth="1"/>
    <col min="12769" max="12769" width="5.88671875" style="1" bestFit="1" customWidth="1"/>
    <col min="12770" max="12770" width="10" style="1" bestFit="1" customWidth="1"/>
    <col min="12771" max="12772" width="5.6640625" style="1" bestFit="1" customWidth="1"/>
    <col min="12773" max="12773" width="9.44140625" style="1" bestFit="1" customWidth="1"/>
    <col min="12774" max="12774" width="12.44140625" style="1" bestFit="1" customWidth="1"/>
    <col min="12775" max="12775" width="8.109375" style="1" bestFit="1" customWidth="1"/>
    <col min="12776" max="12776" width="11.33203125" style="1" bestFit="1" customWidth="1"/>
    <col min="12777" max="12777" width="6.6640625" style="1" bestFit="1" customWidth="1"/>
    <col min="12778" max="12778" width="6.5546875" style="1" bestFit="1" customWidth="1"/>
    <col min="12779" max="13008" width="8.88671875" style="1"/>
    <col min="13009" max="13009" width="7.33203125" style="1" bestFit="1" customWidth="1"/>
    <col min="13010" max="13010" width="10.33203125" style="1" customWidth="1"/>
    <col min="13011" max="13011" width="9.44140625" style="1" bestFit="1" customWidth="1"/>
    <col min="13012" max="13012" width="12.44140625" style="1" bestFit="1" customWidth="1"/>
    <col min="13013" max="13013" width="7" style="1" bestFit="1" customWidth="1"/>
    <col min="13014" max="13014" width="10" style="1" bestFit="1" customWidth="1"/>
    <col min="13015" max="13015" width="5.6640625" style="1" bestFit="1" customWidth="1"/>
    <col min="13016" max="13016" width="6.6640625" style="1" bestFit="1" customWidth="1"/>
    <col min="13017" max="13017" width="8.109375" style="1" bestFit="1" customWidth="1"/>
    <col min="13018" max="13018" width="11.33203125" style="1" bestFit="1" customWidth="1"/>
    <col min="13019" max="13019" width="8.109375" style="1" bestFit="1" customWidth="1"/>
    <col min="13020" max="13020" width="11.6640625" style="1" bestFit="1" customWidth="1"/>
    <col min="13021" max="13022" width="6.6640625" style="1" bestFit="1" customWidth="1"/>
    <col min="13023" max="13023" width="7" style="1" bestFit="1" customWidth="1"/>
    <col min="13024" max="13024" width="11.33203125" style="1" bestFit="1" customWidth="1"/>
    <col min="13025" max="13025" width="5.88671875" style="1" bestFit="1" customWidth="1"/>
    <col min="13026" max="13026" width="10" style="1" bestFit="1" customWidth="1"/>
    <col min="13027" max="13028" width="5.6640625" style="1" bestFit="1" customWidth="1"/>
    <col min="13029" max="13029" width="9.44140625" style="1" bestFit="1" customWidth="1"/>
    <col min="13030" max="13030" width="12.44140625" style="1" bestFit="1" customWidth="1"/>
    <col min="13031" max="13031" width="8.109375" style="1" bestFit="1" customWidth="1"/>
    <col min="13032" max="13032" width="11.33203125" style="1" bestFit="1" customWidth="1"/>
    <col min="13033" max="13033" width="6.6640625" style="1" bestFit="1" customWidth="1"/>
    <col min="13034" max="13034" width="6.5546875" style="1" bestFit="1" customWidth="1"/>
    <col min="13035" max="13264" width="8.88671875" style="1"/>
    <col min="13265" max="13265" width="7.33203125" style="1" bestFit="1" customWidth="1"/>
    <col min="13266" max="13266" width="10.33203125" style="1" customWidth="1"/>
    <col min="13267" max="13267" width="9.44140625" style="1" bestFit="1" customWidth="1"/>
    <col min="13268" max="13268" width="12.44140625" style="1" bestFit="1" customWidth="1"/>
    <col min="13269" max="13269" width="7" style="1" bestFit="1" customWidth="1"/>
    <col min="13270" max="13270" width="10" style="1" bestFit="1" customWidth="1"/>
    <col min="13271" max="13271" width="5.6640625" style="1" bestFit="1" customWidth="1"/>
    <col min="13272" max="13272" width="6.6640625" style="1" bestFit="1" customWidth="1"/>
    <col min="13273" max="13273" width="8.109375" style="1" bestFit="1" customWidth="1"/>
    <col min="13274" max="13274" width="11.33203125" style="1" bestFit="1" customWidth="1"/>
    <col min="13275" max="13275" width="8.109375" style="1" bestFit="1" customWidth="1"/>
    <col min="13276" max="13276" width="11.6640625" style="1" bestFit="1" customWidth="1"/>
    <col min="13277" max="13278" width="6.6640625" style="1" bestFit="1" customWidth="1"/>
    <col min="13279" max="13279" width="7" style="1" bestFit="1" customWidth="1"/>
    <col min="13280" max="13280" width="11.33203125" style="1" bestFit="1" customWidth="1"/>
    <col min="13281" max="13281" width="5.88671875" style="1" bestFit="1" customWidth="1"/>
    <col min="13282" max="13282" width="10" style="1" bestFit="1" customWidth="1"/>
    <col min="13283" max="13284" width="5.6640625" style="1" bestFit="1" customWidth="1"/>
    <col min="13285" max="13285" width="9.44140625" style="1" bestFit="1" customWidth="1"/>
    <col min="13286" max="13286" width="12.44140625" style="1" bestFit="1" customWidth="1"/>
    <col min="13287" max="13287" width="8.109375" style="1" bestFit="1" customWidth="1"/>
    <col min="13288" max="13288" width="11.33203125" style="1" bestFit="1" customWidth="1"/>
    <col min="13289" max="13289" width="6.6640625" style="1" bestFit="1" customWidth="1"/>
    <col min="13290" max="13290" width="6.5546875" style="1" bestFit="1" customWidth="1"/>
    <col min="13291" max="13520" width="8.88671875" style="1"/>
    <col min="13521" max="13521" width="7.33203125" style="1" bestFit="1" customWidth="1"/>
    <col min="13522" max="13522" width="10.33203125" style="1" customWidth="1"/>
    <col min="13523" max="13523" width="9.44140625" style="1" bestFit="1" customWidth="1"/>
    <col min="13524" max="13524" width="12.44140625" style="1" bestFit="1" customWidth="1"/>
    <col min="13525" max="13525" width="7" style="1" bestFit="1" customWidth="1"/>
    <col min="13526" max="13526" width="10" style="1" bestFit="1" customWidth="1"/>
    <col min="13527" max="13527" width="5.6640625" style="1" bestFit="1" customWidth="1"/>
    <col min="13528" max="13528" width="6.6640625" style="1" bestFit="1" customWidth="1"/>
    <col min="13529" max="13529" width="8.109375" style="1" bestFit="1" customWidth="1"/>
    <col min="13530" max="13530" width="11.33203125" style="1" bestFit="1" customWidth="1"/>
    <col min="13531" max="13531" width="8.109375" style="1" bestFit="1" customWidth="1"/>
    <col min="13532" max="13532" width="11.6640625" style="1" bestFit="1" customWidth="1"/>
    <col min="13533" max="13534" width="6.6640625" style="1" bestFit="1" customWidth="1"/>
    <col min="13535" max="13535" width="7" style="1" bestFit="1" customWidth="1"/>
    <col min="13536" max="13536" width="11.33203125" style="1" bestFit="1" customWidth="1"/>
    <col min="13537" max="13537" width="5.88671875" style="1" bestFit="1" customWidth="1"/>
    <col min="13538" max="13538" width="10" style="1" bestFit="1" customWidth="1"/>
    <col min="13539" max="13540" width="5.6640625" style="1" bestFit="1" customWidth="1"/>
    <col min="13541" max="13541" width="9.44140625" style="1" bestFit="1" customWidth="1"/>
    <col min="13542" max="13542" width="12.44140625" style="1" bestFit="1" customWidth="1"/>
    <col min="13543" max="13543" width="8.109375" style="1" bestFit="1" customWidth="1"/>
    <col min="13544" max="13544" width="11.33203125" style="1" bestFit="1" customWidth="1"/>
    <col min="13545" max="13545" width="6.6640625" style="1" bestFit="1" customWidth="1"/>
    <col min="13546" max="13546" width="6.5546875" style="1" bestFit="1" customWidth="1"/>
    <col min="13547" max="13776" width="8.88671875" style="1"/>
    <col min="13777" max="13777" width="7.33203125" style="1" bestFit="1" customWidth="1"/>
    <col min="13778" max="13778" width="10.33203125" style="1" customWidth="1"/>
    <col min="13779" max="13779" width="9.44140625" style="1" bestFit="1" customWidth="1"/>
    <col min="13780" max="13780" width="12.44140625" style="1" bestFit="1" customWidth="1"/>
    <col min="13781" max="13781" width="7" style="1" bestFit="1" customWidth="1"/>
    <col min="13782" max="13782" width="10" style="1" bestFit="1" customWidth="1"/>
    <col min="13783" max="13783" width="5.6640625" style="1" bestFit="1" customWidth="1"/>
    <col min="13784" max="13784" width="6.6640625" style="1" bestFit="1" customWidth="1"/>
    <col min="13785" max="13785" width="8.109375" style="1" bestFit="1" customWidth="1"/>
    <col min="13786" max="13786" width="11.33203125" style="1" bestFit="1" customWidth="1"/>
    <col min="13787" max="13787" width="8.109375" style="1" bestFit="1" customWidth="1"/>
    <col min="13788" max="13788" width="11.6640625" style="1" bestFit="1" customWidth="1"/>
    <col min="13789" max="13790" width="6.6640625" style="1" bestFit="1" customWidth="1"/>
    <col min="13791" max="13791" width="7" style="1" bestFit="1" customWidth="1"/>
    <col min="13792" max="13792" width="11.33203125" style="1" bestFit="1" customWidth="1"/>
    <col min="13793" max="13793" width="5.88671875" style="1" bestFit="1" customWidth="1"/>
    <col min="13794" max="13794" width="10" style="1" bestFit="1" customWidth="1"/>
    <col min="13795" max="13796" width="5.6640625" style="1" bestFit="1" customWidth="1"/>
    <col min="13797" max="13797" width="9.44140625" style="1" bestFit="1" customWidth="1"/>
    <col min="13798" max="13798" width="12.44140625" style="1" bestFit="1" customWidth="1"/>
    <col min="13799" max="13799" width="8.109375" style="1" bestFit="1" customWidth="1"/>
    <col min="13800" max="13800" width="11.33203125" style="1" bestFit="1" customWidth="1"/>
    <col min="13801" max="13801" width="6.6640625" style="1" bestFit="1" customWidth="1"/>
    <col min="13802" max="13802" width="6.5546875" style="1" bestFit="1" customWidth="1"/>
    <col min="13803" max="14032" width="8.88671875" style="1"/>
    <col min="14033" max="14033" width="7.33203125" style="1" bestFit="1" customWidth="1"/>
    <col min="14034" max="14034" width="10.33203125" style="1" customWidth="1"/>
    <col min="14035" max="14035" width="9.44140625" style="1" bestFit="1" customWidth="1"/>
    <col min="14036" max="14036" width="12.44140625" style="1" bestFit="1" customWidth="1"/>
    <col min="14037" max="14037" width="7" style="1" bestFit="1" customWidth="1"/>
    <col min="14038" max="14038" width="10" style="1" bestFit="1" customWidth="1"/>
    <col min="14039" max="14039" width="5.6640625" style="1" bestFit="1" customWidth="1"/>
    <col min="14040" max="14040" width="6.6640625" style="1" bestFit="1" customWidth="1"/>
    <col min="14041" max="14041" width="8.109375" style="1" bestFit="1" customWidth="1"/>
    <col min="14042" max="14042" width="11.33203125" style="1" bestFit="1" customWidth="1"/>
    <col min="14043" max="14043" width="8.109375" style="1" bestFit="1" customWidth="1"/>
    <col min="14044" max="14044" width="11.6640625" style="1" bestFit="1" customWidth="1"/>
    <col min="14045" max="14046" width="6.6640625" style="1" bestFit="1" customWidth="1"/>
    <col min="14047" max="14047" width="7" style="1" bestFit="1" customWidth="1"/>
    <col min="14048" max="14048" width="11.33203125" style="1" bestFit="1" customWidth="1"/>
    <col min="14049" max="14049" width="5.88671875" style="1" bestFit="1" customWidth="1"/>
    <col min="14050" max="14050" width="10" style="1" bestFit="1" customWidth="1"/>
    <col min="14051" max="14052" width="5.6640625" style="1" bestFit="1" customWidth="1"/>
    <col min="14053" max="14053" width="9.44140625" style="1" bestFit="1" customWidth="1"/>
    <col min="14054" max="14054" width="12.44140625" style="1" bestFit="1" customWidth="1"/>
    <col min="14055" max="14055" width="8.109375" style="1" bestFit="1" customWidth="1"/>
    <col min="14056" max="14056" width="11.33203125" style="1" bestFit="1" customWidth="1"/>
    <col min="14057" max="14057" width="6.6640625" style="1" bestFit="1" customWidth="1"/>
    <col min="14058" max="14058" width="6.5546875" style="1" bestFit="1" customWidth="1"/>
    <col min="14059" max="14288" width="8.88671875" style="1"/>
    <col min="14289" max="14289" width="7.33203125" style="1" bestFit="1" customWidth="1"/>
    <col min="14290" max="14290" width="10.33203125" style="1" customWidth="1"/>
    <col min="14291" max="14291" width="9.44140625" style="1" bestFit="1" customWidth="1"/>
    <col min="14292" max="14292" width="12.44140625" style="1" bestFit="1" customWidth="1"/>
    <col min="14293" max="14293" width="7" style="1" bestFit="1" customWidth="1"/>
    <col min="14294" max="14294" width="10" style="1" bestFit="1" customWidth="1"/>
    <col min="14295" max="14295" width="5.6640625" style="1" bestFit="1" customWidth="1"/>
    <col min="14296" max="14296" width="6.6640625" style="1" bestFit="1" customWidth="1"/>
    <col min="14297" max="14297" width="8.109375" style="1" bestFit="1" customWidth="1"/>
    <col min="14298" max="14298" width="11.33203125" style="1" bestFit="1" customWidth="1"/>
    <col min="14299" max="14299" width="8.109375" style="1" bestFit="1" customWidth="1"/>
    <col min="14300" max="14300" width="11.6640625" style="1" bestFit="1" customWidth="1"/>
    <col min="14301" max="14302" width="6.6640625" style="1" bestFit="1" customWidth="1"/>
    <col min="14303" max="14303" width="7" style="1" bestFit="1" customWidth="1"/>
    <col min="14304" max="14304" width="11.33203125" style="1" bestFit="1" customWidth="1"/>
    <col min="14305" max="14305" width="5.88671875" style="1" bestFit="1" customWidth="1"/>
    <col min="14306" max="14306" width="10" style="1" bestFit="1" customWidth="1"/>
    <col min="14307" max="14308" width="5.6640625" style="1" bestFit="1" customWidth="1"/>
    <col min="14309" max="14309" width="9.44140625" style="1" bestFit="1" customWidth="1"/>
    <col min="14310" max="14310" width="12.44140625" style="1" bestFit="1" customWidth="1"/>
    <col min="14311" max="14311" width="8.109375" style="1" bestFit="1" customWidth="1"/>
    <col min="14312" max="14312" width="11.33203125" style="1" bestFit="1" customWidth="1"/>
    <col min="14313" max="14313" width="6.6640625" style="1" bestFit="1" customWidth="1"/>
    <col min="14314" max="14314" width="6.5546875" style="1" bestFit="1" customWidth="1"/>
    <col min="14315" max="14544" width="8.88671875" style="1"/>
    <col min="14545" max="14545" width="7.33203125" style="1" bestFit="1" customWidth="1"/>
    <col min="14546" max="14546" width="10.33203125" style="1" customWidth="1"/>
    <col min="14547" max="14547" width="9.44140625" style="1" bestFit="1" customWidth="1"/>
    <col min="14548" max="14548" width="12.44140625" style="1" bestFit="1" customWidth="1"/>
    <col min="14549" max="14549" width="7" style="1" bestFit="1" customWidth="1"/>
    <col min="14550" max="14550" width="10" style="1" bestFit="1" customWidth="1"/>
    <col min="14551" max="14551" width="5.6640625" style="1" bestFit="1" customWidth="1"/>
    <col min="14552" max="14552" width="6.6640625" style="1" bestFit="1" customWidth="1"/>
    <col min="14553" max="14553" width="8.109375" style="1" bestFit="1" customWidth="1"/>
    <col min="14554" max="14554" width="11.33203125" style="1" bestFit="1" customWidth="1"/>
    <col min="14555" max="14555" width="8.109375" style="1" bestFit="1" customWidth="1"/>
    <col min="14556" max="14556" width="11.6640625" style="1" bestFit="1" customWidth="1"/>
    <col min="14557" max="14558" width="6.6640625" style="1" bestFit="1" customWidth="1"/>
    <col min="14559" max="14559" width="7" style="1" bestFit="1" customWidth="1"/>
    <col min="14560" max="14560" width="11.33203125" style="1" bestFit="1" customWidth="1"/>
    <col min="14561" max="14561" width="5.88671875" style="1" bestFit="1" customWidth="1"/>
    <col min="14562" max="14562" width="10" style="1" bestFit="1" customWidth="1"/>
    <col min="14563" max="14564" width="5.6640625" style="1" bestFit="1" customWidth="1"/>
    <col min="14565" max="14565" width="9.44140625" style="1" bestFit="1" customWidth="1"/>
    <col min="14566" max="14566" width="12.44140625" style="1" bestFit="1" customWidth="1"/>
    <col min="14567" max="14567" width="8.109375" style="1" bestFit="1" customWidth="1"/>
    <col min="14568" max="14568" width="11.33203125" style="1" bestFit="1" customWidth="1"/>
    <col min="14569" max="14569" width="6.6640625" style="1" bestFit="1" customWidth="1"/>
    <col min="14570" max="14570" width="6.5546875" style="1" bestFit="1" customWidth="1"/>
    <col min="14571" max="14800" width="8.88671875" style="1"/>
    <col min="14801" max="14801" width="7.33203125" style="1" bestFit="1" customWidth="1"/>
    <col min="14802" max="14802" width="10.33203125" style="1" customWidth="1"/>
    <col min="14803" max="14803" width="9.44140625" style="1" bestFit="1" customWidth="1"/>
    <col min="14804" max="14804" width="12.44140625" style="1" bestFit="1" customWidth="1"/>
    <col min="14805" max="14805" width="7" style="1" bestFit="1" customWidth="1"/>
    <col min="14806" max="14806" width="10" style="1" bestFit="1" customWidth="1"/>
    <col min="14807" max="14807" width="5.6640625" style="1" bestFit="1" customWidth="1"/>
    <col min="14808" max="14808" width="6.6640625" style="1" bestFit="1" customWidth="1"/>
    <col min="14809" max="14809" width="8.109375" style="1" bestFit="1" customWidth="1"/>
    <col min="14810" max="14810" width="11.33203125" style="1" bestFit="1" customWidth="1"/>
    <col min="14811" max="14811" width="8.109375" style="1" bestFit="1" customWidth="1"/>
    <col min="14812" max="14812" width="11.6640625" style="1" bestFit="1" customWidth="1"/>
    <col min="14813" max="14814" width="6.6640625" style="1" bestFit="1" customWidth="1"/>
    <col min="14815" max="14815" width="7" style="1" bestFit="1" customWidth="1"/>
    <col min="14816" max="14816" width="11.33203125" style="1" bestFit="1" customWidth="1"/>
    <col min="14817" max="14817" width="5.88671875" style="1" bestFit="1" customWidth="1"/>
    <col min="14818" max="14818" width="10" style="1" bestFit="1" customWidth="1"/>
    <col min="14819" max="14820" width="5.6640625" style="1" bestFit="1" customWidth="1"/>
    <col min="14821" max="14821" width="9.44140625" style="1" bestFit="1" customWidth="1"/>
    <col min="14822" max="14822" width="12.44140625" style="1" bestFit="1" customWidth="1"/>
    <col min="14823" max="14823" width="8.109375" style="1" bestFit="1" customWidth="1"/>
    <col min="14824" max="14824" width="11.33203125" style="1" bestFit="1" customWidth="1"/>
    <col min="14825" max="14825" width="6.6640625" style="1" bestFit="1" customWidth="1"/>
    <col min="14826" max="14826" width="6.5546875" style="1" bestFit="1" customWidth="1"/>
    <col min="14827" max="15056" width="8.88671875" style="1"/>
    <col min="15057" max="15057" width="7.33203125" style="1" bestFit="1" customWidth="1"/>
    <col min="15058" max="15058" width="10.33203125" style="1" customWidth="1"/>
    <col min="15059" max="15059" width="9.44140625" style="1" bestFit="1" customWidth="1"/>
    <col min="15060" max="15060" width="12.44140625" style="1" bestFit="1" customWidth="1"/>
    <col min="15061" max="15061" width="7" style="1" bestFit="1" customWidth="1"/>
    <col min="15062" max="15062" width="10" style="1" bestFit="1" customWidth="1"/>
    <col min="15063" max="15063" width="5.6640625" style="1" bestFit="1" customWidth="1"/>
    <col min="15064" max="15064" width="6.6640625" style="1" bestFit="1" customWidth="1"/>
    <col min="15065" max="15065" width="8.109375" style="1" bestFit="1" customWidth="1"/>
    <col min="15066" max="15066" width="11.33203125" style="1" bestFit="1" customWidth="1"/>
    <col min="15067" max="15067" width="8.109375" style="1" bestFit="1" customWidth="1"/>
    <col min="15068" max="15068" width="11.6640625" style="1" bestFit="1" customWidth="1"/>
    <col min="15069" max="15070" width="6.6640625" style="1" bestFit="1" customWidth="1"/>
    <col min="15071" max="15071" width="7" style="1" bestFit="1" customWidth="1"/>
    <col min="15072" max="15072" width="11.33203125" style="1" bestFit="1" customWidth="1"/>
    <col min="15073" max="15073" width="5.88671875" style="1" bestFit="1" customWidth="1"/>
    <col min="15074" max="15074" width="10" style="1" bestFit="1" customWidth="1"/>
    <col min="15075" max="15076" width="5.6640625" style="1" bestFit="1" customWidth="1"/>
    <col min="15077" max="15077" width="9.44140625" style="1" bestFit="1" customWidth="1"/>
    <col min="15078" max="15078" width="12.44140625" style="1" bestFit="1" customWidth="1"/>
    <col min="15079" max="15079" width="8.109375" style="1" bestFit="1" customWidth="1"/>
    <col min="15080" max="15080" width="11.33203125" style="1" bestFit="1" customWidth="1"/>
    <col min="15081" max="15081" width="6.6640625" style="1" bestFit="1" customWidth="1"/>
    <col min="15082" max="15082" width="6.5546875" style="1" bestFit="1" customWidth="1"/>
    <col min="15083" max="15312" width="8.88671875" style="1"/>
    <col min="15313" max="15313" width="7.33203125" style="1" bestFit="1" customWidth="1"/>
    <col min="15314" max="15314" width="10.33203125" style="1" customWidth="1"/>
    <col min="15315" max="15315" width="9.44140625" style="1" bestFit="1" customWidth="1"/>
    <col min="15316" max="15316" width="12.44140625" style="1" bestFit="1" customWidth="1"/>
    <col min="15317" max="15317" width="7" style="1" bestFit="1" customWidth="1"/>
    <col min="15318" max="15318" width="10" style="1" bestFit="1" customWidth="1"/>
    <col min="15319" max="15319" width="5.6640625" style="1" bestFit="1" customWidth="1"/>
    <col min="15320" max="15320" width="6.6640625" style="1" bestFit="1" customWidth="1"/>
    <col min="15321" max="15321" width="8.109375" style="1" bestFit="1" customWidth="1"/>
    <col min="15322" max="15322" width="11.33203125" style="1" bestFit="1" customWidth="1"/>
    <col min="15323" max="15323" width="8.109375" style="1" bestFit="1" customWidth="1"/>
    <col min="15324" max="15324" width="11.6640625" style="1" bestFit="1" customWidth="1"/>
    <col min="15325" max="15326" width="6.6640625" style="1" bestFit="1" customWidth="1"/>
    <col min="15327" max="15327" width="7" style="1" bestFit="1" customWidth="1"/>
    <col min="15328" max="15328" width="11.33203125" style="1" bestFit="1" customWidth="1"/>
    <col min="15329" max="15329" width="5.88671875" style="1" bestFit="1" customWidth="1"/>
    <col min="15330" max="15330" width="10" style="1" bestFit="1" customWidth="1"/>
    <col min="15331" max="15332" width="5.6640625" style="1" bestFit="1" customWidth="1"/>
    <col min="15333" max="15333" width="9.44140625" style="1" bestFit="1" customWidth="1"/>
    <col min="15334" max="15334" width="12.44140625" style="1" bestFit="1" customWidth="1"/>
    <col min="15335" max="15335" width="8.109375" style="1" bestFit="1" customWidth="1"/>
    <col min="15336" max="15336" width="11.33203125" style="1" bestFit="1" customWidth="1"/>
    <col min="15337" max="15337" width="6.6640625" style="1" bestFit="1" customWidth="1"/>
    <col min="15338" max="15338" width="6.5546875" style="1" bestFit="1" customWidth="1"/>
    <col min="15339" max="15568" width="8.88671875" style="1"/>
    <col min="15569" max="15569" width="7.33203125" style="1" bestFit="1" customWidth="1"/>
    <col min="15570" max="15570" width="10.33203125" style="1" customWidth="1"/>
    <col min="15571" max="15571" width="9.44140625" style="1" bestFit="1" customWidth="1"/>
    <col min="15572" max="15572" width="12.44140625" style="1" bestFit="1" customWidth="1"/>
    <col min="15573" max="15573" width="7" style="1" bestFit="1" customWidth="1"/>
    <col min="15574" max="15574" width="10" style="1" bestFit="1" customWidth="1"/>
    <col min="15575" max="15575" width="5.6640625" style="1" bestFit="1" customWidth="1"/>
    <col min="15576" max="15576" width="6.6640625" style="1" bestFit="1" customWidth="1"/>
    <col min="15577" max="15577" width="8.109375" style="1" bestFit="1" customWidth="1"/>
    <col min="15578" max="15578" width="11.33203125" style="1" bestFit="1" customWidth="1"/>
    <col min="15579" max="15579" width="8.109375" style="1" bestFit="1" customWidth="1"/>
    <col min="15580" max="15580" width="11.6640625" style="1" bestFit="1" customWidth="1"/>
    <col min="15581" max="15582" width="6.6640625" style="1" bestFit="1" customWidth="1"/>
    <col min="15583" max="15583" width="7" style="1" bestFit="1" customWidth="1"/>
    <col min="15584" max="15584" width="11.33203125" style="1" bestFit="1" customWidth="1"/>
    <col min="15585" max="15585" width="5.88671875" style="1" bestFit="1" customWidth="1"/>
    <col min="15586" max="15586" width="10" style="1" bestFit="1" customWidth="1"/>
    <col min="15587" max="15588" width="5.6640625" style="1" bestFit="1" customWidth="1"/>
    <col min="15589" max="15589" width="9.44140625" style="1" bestFit="1" customWidth="1"/>
    <col min="15590" max="15590" width="12.44140625" style="1" bestFit="1" customWidth="1"/>
    <col min="15591" max="15591" width="8.109375" style="1" bestFit="1" customWidth="1"/>
    <col min="15592" max="15592" width="11.33203125" style="1" bestFit="1" customWidth="1"/>
    <col min="15593" max="15593" width="6.6640625" style="1" bestFit="1" customWidth="1"/>
    <col min="15594" max="15594" width="6.5546875" style="1" bestFit="1" customWidth="1"/>
    <col min="15595" max="15824" width="8.88671875" style="1"/>
    <col min="15825" max="15825" width="7.33203125" style="1" bestFit="1" customWidth="1"/>
    <col min="15826" max="15826" width="10.33203125" style="1" customWidth="1"/>
    <col min="15827" max="15827" width="9.44140625" style="1" bestFit="1" customWidth="1"/>
    <col min="15828" max="15828" width="12.44140625" style="1" bestFit="1" customWidth="1"/>
    <col min="15829" max="15829" width="7" style="1" bestFit="1" customWidth="1"/>
    <col min="15830" max="15830" width="10" style="1" bestFit="1" customWidth="1"/>
    <col min="15831" max="15831" width="5.6640625" style="1" bestFit="1" customWidth="1"/>
    <col min="15832" max="15832" width="6.6640625" style="1" bestFit="1" customWidth="1"/>
    <col min="15833" max="15833" width="8.109375" style="1" bestFit="1" customWidth="1"/>
    <col min="15834" max="15834" width="11.33203125" style="1" bestFit="1" customWidth="1"/>
    <col min="15835" max="15835" width="8.109375" style="1" bestFit="1" customWidth="1"/>
    <col min="15836" max="15836" width="11.6640625" style="1" bestFit="1" customWidth="1"/>
    <col min="15837" max="15838" width="6.6640625" style="1" bestFit="1" customWidth="1"/>
    <col min="15839" max="15839" width="7" style="1" bestFit="1" customWidth="1"/>
    <col min="15840" max="15840" width="11.33203125" style="1" bestFit="1" customWidth="1"/>
    <col min="15841" max="15841" width="5.88671875" style="1" bestFit="1" customWidth="1"/>
    <col min="15842" max="15842" width="10" style="1" bestFit="1" customWidth="1"/>
    <col min="15843" max="15844" width="5.6640625" style="1" bestFit="1" customWidth="1"/>
    <col min="15845" max="15845" width="9.44140625" style="1" bestFit="1" customWidth="1"/>
    <col min="15846" max="15846" width="12.44140625" style="1" bestFit="1" customWidth="1"/>
    <col min="15847" max="15847" width="8.109375" style="1" bestFit="1" customWidth="1"/>
    <col min="15848" max="15848" width="11.33203125" style="1" bestFit="1" customWidth="1"/>
    <col min="15849" max="15849" width="6.6640625" style="1" bestFit="1" customWidth="1"/>
    <col min="15850" max="15850" width="6.5546875" style="1" bestFit="1" customWidth="1"/>
    <col min="15851" max="16080" width="8.88671875" style="1"/>
    <col min="16081" max="16081" width="7.33203125" style="1" bestFit="1" customWidth="1"/>
    <col min="16082" max="16082" width="10.33203125" style="1" customWidth="1"/>
    <col min="16083" max="16083" width="9.44140625" style="1" bestFit="1" customWidth="1"/>
    <col min="16084" max="16084" width="12.44140625" style="1" bestFit="1" customWidth="1"/>
    <col min="16085" max="16085" width="7" style="1" bestFit="1" customWidth="1"/>
    <col min="16086" max="16086" width="10" style="1" bestFit="1" customWidth="1"/>
    <col min="16087" max="16087" width="5.6640625" style="1" bestFit="1" customWidth="1"/>
    <col min="16088" max="16088" width="6.6640625" style="1" bestFit="1" customWidth="1"/>
    <col min="16089" max="16089" width="8.109375" style="1" bestFit="1" customWidth="1"/>
    <col min="16090" max="16090" width="11.33203125" style="1" bestFit="1" customWidth="1"/>
    <col min="16091" max="16091" width="8.109375" style="1" bestFit="1" customWidth="1"/>
    <col min="16092" max="16092" width="11.6640625" style="1" bestFit="1" customWidth="1"/>
    <col min="16093" max="16094" width="6.6640625" style="1" bestFit="1" customWidth="1"/>
    <col min="16095" max="16095" width="7" style="1" bestFit="1" customWidth="1"/>
    <col min="16096" max="16096" width="11.33203125" style="1" bestFit="1" customWidth="1"/>
    <col min="16097" max="16097" width="5.88671875" style="1" bestFit="1" customWidth="1"/>
    <col min="16098" max="16098" width="10" style="1" bestFit="1" customWidth="1"/>
    <col min="16099" max="16100" width="5.6640625" style="1" bestFit="1" customWidth="1"/>
    <col min="16101" max="16101" width="9.44140625" style="1" bestFit="1" customWidth="1"/>
    <col min="16102" max="16102" width="12.44140625" style="1" bestFit="1" customWidth="1"/>
    <col min="16103" max="16103" width="8.109375" style="1" bestFit="1" customWidth="1"/>
    <col min="16104" max="16104" width="11.33203125" style="1" bestFit="1" customWidth="1"/>
    <col min="16105" max="16105" width="6.6640625" style="1" bestFit="1" customWidth="1"/>
    <col min="16106" max="16106" width="6.5546875" style="1" bestFit="1" customWidth="1"/>
    <col min="16107" max="16384" width="8.88671875" style="1"/>
  </cols>
  <sheetData>
    <row r="1" spans="1:23" ht="24" customHeight="1" x14ac:dyDescent="0.3">
      <c r="A1" s="35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36" customHeight="1" x14ac:dyDescent="0.3">
      <c r="A2" s="36" t="s">
        <v>41</v>
      </c>
      <c r="B2" s="36"/>
      <c r="C2" s="36"/>
      <c r="D2" s="36"/>
      <c r="E2" s="37"/>
      <c r="F2" s="36"/>
      <c r="G2" s="37"/>
      <c r="H2" s="37"/>
      <c r="I2" s="36"/>
      <c r="J2" s="37"/>
      <c r="K2" s="36"/>
      <c r="L2" s="37"/>
      <c r="M2" s="37"/>
      <c r="N2" s="36"/>
      <c r="O2" s="37"/>
      <c r="P2" s="36"/>
      <c r="Q2" s="37"/>
      <c r="R2" s="37"/>
      <c r="S2" s="36"/>
      <c r="T2" s="37"/>
      <c r="U2" s="36"/>
      <c r="V2" s="37"/>
      <c r="W2" s="37"/>
    </row>
    <row r="3" spans="1:23" ht="22.8" customHeight="1" x14ac:dyDescent="0.3">
      <c r="A3" s="38" t="s">
        <v>19</v>
      </c>
      <c r="B3" s="38"/>
      <c r="C3" s="38"/>
      <c r="D3" s="38"/>
      <c r="E3" s="39"/>
      <c r="F3" s="38"/>
      <c r="G3" s="39"/>
      <c r="H3" s="39"/>
      <c r="I3" s="38"/>
      <c r="J3" s="39"/>
      <c r="K3" s="38"/>
      <c r="L3" s="39"/>
      <c r="M3" s="39"/>
      <c r="N3" s="38"/>
      <c r="O3" s="39"/>
      <c r="P3" s="38"/>
      <c r="Q3" s="39"/>
      <c r="R3" s="39"/>
      <c r="S3" s="38"/>
      <c r="T3" s="39"/>
      <c r="U3" s="38"/>
      <c r="V3" s="39"/>
      <c r="W3" s="39"/>
    </row>
    <row r="4" spans="1:23" ht="31.8" customHeight="1" x14ac:dyDescent="0.3">
      <c r="A4" s="41" t="s">
        <v>0</v>
      </c>
      <c r="B4" s="42" t="s">
        <v>20</v>
      </c>
      <c r="C4" s="41" t="s">
        <v>21</v>
      </c>
      <c r="D4" s="40" t="s">
        <v>22</v>
      </c>
      <c r="E4" s="40"/>
      <c r="F4" s="40"/>
      <c r="G4" s="40"/>
      <c r="H4" s="40"/>
      <c r="I4" s="40" t="s">
        <v>23</v>
      </c>
      <c r="J4" s="40"/>
      <c r="K4" s="40"/>
      <c r="L4" s="40"/>
      <c r="M4" s="40"/>
      <c r="N4" s="40" t="s">
        <v>24</v>
      </c>
      <c r="O4" s="40"/>
      <c r="P4" s="40"/>
      <c r="Q4" s="40"/>
      <c r="R4" s="40"/>
      <c r="S4" s="40" t="s">
        <v>25</v>
      </c>
      <c r="T4" s="40"/>
      <c r="U4" s="40"/>
      <c r="V4" s="40"/>
      <c r="W4" s="40"/>
    </row>
    <row r="5" spans="1:23" ht="31.2" x14ac:dyDescent="0.3">
      <c r="A5" s="41"/>
      <c r="B5" s="42"/>
      <c r="C5" s="41"/>
      <c r="D5" s="32" t="s">
        <v>26</v>
      </c>
      <c r="E5" s="32"/>
      <c r="F5" s="32" t="s">
        <v>27</v>
      </c>
      <c r="G5" s="32"/>
      <c r="H5" s="8" t="s">
        <v>28</v>
      </c>
      <c r="I5" s="32" t="s">
        <v>26</v>
      </c>
      <c r="J5" s="32"/>
      <c r="K5" s="32" t="s">
        <v>27</v>
      </c>
      <c r="L5" s="32"/>
      <c r="M5" s="8" t="s">
        <v>28</v>
      </c>
      <c r="N5" s="32" t="s">
        <v>26</v>
      </c>
      <c r="O5" s="32"/>
      <c r="P5" s="32" t="s">
        <v>27</v>
      </c>
      <c r="Q5" s="32"/>
      <c r="R5" s="8" t="s">
        <v>28</v>
      </c>
      <c r="S5" s="32" t="s">
        <v>26</v>
      </c>
      <c r="T5" s="32"/>
      <c r="U5" s="32" t="s">
        <v>27</v>
      </c>
      <c r="V5" s="32"/>
      <c r="W5" s="8" t="s">
        <v>28</v>
      </c>
    </row>
    <row r="6" spans="1:23" ht="17.399999999999999" customHeight="1" x14ac:dyDescent="0.3">
      <c r="A6" s="41"/>
      <c r="B6" s="42"/>
      <c r="C6" s="41"/>
      <c r="D6" s="9" t="s">
        <v>29</v>
      </c>
      <c r="E6" s="7" t="s">
        <v>30</v>
      </c>
      <c r="F6" s="9" t="s">
        <v>29</v>
      </c>
      <c r="G6" s="7" t="s">
        <v>30</v>
      </c>
      <c r="H6" s="7" t="s">
        <v>30</v>
      </c>
      <c r="I6" s="9" t="s">
        <v>29</v>
      </c>
      <c r="J6" s="7" t="s">
        <v>30</v>
      </c>
      <c r="K6" s="9" t="s">
        <v>29</v>
      </c>
      <c r="L6" s="7" t="s">
        <v>30</v>
      </c>
      <c r="M6" s="7" t="s">
        <v>30</v>
      </c>
      <c r="N6" s="9" t="s">
        <v>29</v>
      </c>
      <c r="O6" s="7" t="s">
        <v>30</v>
      </c>
      <c r="P6" s="9" t="s">
        <v>29</v>
      </c>
      <c r="Q6" s="7" t="s">
        <v>30</v>
      </c>
      <c r="R6" s="7" t="s">
        <v>30</v>
      </c>
      <c r="S6" s="9" t="s">
        <v>29</v>
      </c>
      <c r="T6" s="7" t="s">
        <v>30</v>
      </c>
      <c r="U6" s="9" t="s">
        <v>29</v>
      </c>
      <c r="V6" s="7" t="s">
        <v>30</v>
      </c>
      <c r="W6" s="7" t="s">
        <v>30</v>
      </c>
    </row>
    <row r="7" spans="1:23" ht="15.6" customHeight="1" x14ac:dyDescent="0.3">
      <c r="A7" s="10">
        <v>1</v>
      </c>
      <c r="B7" s="10" t="s">
        <v>1</v>
      </c>
      <c r="C7" s="11">
        <v>8</v>
      </c>
      <c r="D7" s="12">
        <v>828</v>
      </c>
      <c r="E7" s="13">
        <v>2066.0317522075802</v>
      </c>
      <c r="F7" s="14">
        <v>43</v>
      </c>
      <c r="G7" s="15">
        <v>988.77</v>
      </c>
      <c r="H7" s="16">
        <f>G7/E7*100</f>
        <v>47.858412579743131</v>
      </c>
      <c r="I7" s="12">
        <v>3225.2000000000003</v>
      </c>
      <c r="J7" s="13">
        <v>6743.070212438296</v>
      </c>
      <c r="K7" s="14">
        <v>155</v>
      </c>
      <c r="L7" s="15">
        <v>3811.57</v>
      </c>
      <c r="M7" s="16">
        <f>L7/J7*100</f>
        <v>56.525735012652866</v>
      </c>
      <c r="N7" s="12">
        <v>142</v>
      </c>
      <c r="O7" s="13">
        <v>257.67999999999995</v>
      </c>
      <c r="P7" s="14">
        <v>2</v>
      </c>
      <c r="Q7" s="15">
        <v>5.0599999999999996</v>
      </c>
      <c r="R7" s="16">
        <f>Q7/O7*100</f>
        <v>1.9636758770568148</v>
      </c>
      <c r="S7" s="17">
        <f>D7+I7+N7</f>
        <v>4195.2000000000007</v>
      </c>
      <c r="T7" s="16">
        <f>E7+J7+O7</f>
        <v>9066.7819646458775</v>
      </c>
      <c r="U7" s="14">
        <f>F7+K7+P7</f>
        <v>200</v>
      </c>
      <c r="V7" s="14">
        <f>G7+L7+Q7</f>
        <v>4805.4000000000005</v>
      </c>
      <c r="W7" s="16">
        <f>V7/T7*100</f>
        <v>53.000061308827185</v>
      </c>
    </row>
    <row r="8" spans="1:23" x14ac:dyDescent="0.3">
      <c r="A8" s="10">
        <v>2</v>
      </c>
      <c r="B8" s="10" t="s">
        <v>2</v>
      </c>
      <c r="C8" s="11">
        <v>5</v>
      </c>
      <c r="D8" s="12">
        <v>544</v>
      </c>
      <c r="E8" s="13">
        <v>1314.5271478391276</v>
      </c>
      <c r="F8" s="14">
        <v>39</v>
      </c>
      <c r="G8" s="15">
        <v>263.77999999999997</v>
      </c>
      <c r="H8" s="16">
        <f t="shared" ref="H8:H34" si="0">G8/E8*100</f>
        <v>20.06653118070723</v>
      </c>
      <c r="I8" s="12">
        <v>900.7700000000001</v>
      </c>
      <c r="J8" s="13">
        <v>2233.5789557895332</v>
      </c>
      <c r="K8" s="14">
        <v>128</v>
      </c>
      <c r="L8" s="15">
        <v>2314.12</v>
      </c>
      <c r="M8" s="16">
        <f t="shared" ref="M8:M34" si="1">L8/J8*100</f>
        <v>103.60591883271917</v>
      </c>
      <c r="N8" s="12">
        <v>72</v>
      </c>
      <c r="O8" s="13">
        <v>99.85</v>
      </c>
      <c r="P8" s="14">
        <v>1</v>
      </c>
      <c r="Q8" s="15">
        <v>0.09</v>
      </c>
      <c r="R8" s="16">
        <f t="shared" ref="R8:R33" si="2">Q8/O8*100</f>
        <v>9.013520280420631E-2</v>
      </c>
      <c r="S8" s="17">
        <f t="shared" ref="S8:S33" si="3">D8+I8+N8</f>
        <v>1516.77</v>
      </c>
      <c r="T8" s="16">
        <f t="shared" ref="T8:T33" si="4">E8+J8+O8</f>
        <v>3647.9561036286609</v>
      </c>
      <c r="U8" s="14">
        <f t="shared" ref="U8:U33" si="5">F8+K8+P8</f>
        <v>168</v>
      </c>
      <c r="V8" s="14">
        <f t="shared" ref="V8:V33" si="6">G8+L8+Q8</f>
        <v>2577.9899999999998</v>
      </c>
      <c r="W8" s="16">
        <f t="shared" ref="W8:W34" si="7">V8/T8*100</f>
        <v>70.669435891392595</v>
      </c>
    </row>
    <row r="9" spans="1:23" x14ac:dyDescent="0.3">
      <c r="A9" s="10">
        <v>3</v>
      </c>
      <c r="B9" s="10" t="s">
        <v>3</v>
      </c>
      <c r="C9" s="11">
        <v>3</v>
      </c>
      <c r="D9" s="12">
        <v>247</v>
      </c>
      <c r="E9" s="13">
        <v>582.51734378619278</v>
      </c>
      <c r="F9" s="14">
        <v>0</v>
      </c>
      <c r="G9" s="15">
        <v>0</v>
      </c>
      <c r="H9" s="16">
        <f t="shared" si="0"/>
        <v>0</v>
      </c>
      <c r="I9" s="12">
        <v>481.9</v>
      </c>
      <c r="J9" s="13">
        <v>1831.3436822674632</v>
      </c>
      <c r="K9" s="14">
        <v>17</v>
      </c>
      <c r="L9" s="15">
        <v>5310</v>
      </c>
      <c r="M9" s="16">
        <f t="shared" si="1"/>
        <v>289.95103712185067</v>
      </c>
      <c r="N9" s="12">
        <v>95</v>
      </c>
      <c r="O9" s="13">
        <v>172</v>
      </c>
      <c r="P9" s="14">
        <v>0</v>
      </c>
      <c r="Q9" s="15">
        <v>0</v>
      </c>
      <c r="R9" s="16">
        <f t="shared" si="2"/>
        <v>0</v>
      </c>
      <c r="S9" s="17">
        <f t="shared" si="3"/>
        <v>823.9</v>
      </c>
      <c r="T9" s="16">
        <f t="shared" si="4"/>
        <v>2585.8610260536561</v>
      </c>
      <c r="U9" s="14">
        <f t="shared" si="5"/>
        <v>17</v>
      </c>
      <c r="V9" s="14">
        <f t="shared" si="6"/>
        <v>5310</v>
      </c>
      <c r="W9" s="16">
        <f t="shared" si="7"/>
        <v>205.34746246992697</v>
      </c>
    </row>
    <row r="10" spans="1:23" x14ac:dyDescent="0.3">
      <c r="A10" s="10">
        <v>4</v>
      </c>
      <c r="B10" s="10" t="s">
        <v>4</v>
      </c>
      <c r="C10" s="11">
        <v>14</v>
      </c>
      <c r="D10" s="12">
        <v>1147</v>
      </c>
      <c r="E10" s="13">
        <v>2201.1395381641141</v>
      </c>
      <c r="F10" s="14">
        <v>184</v>
      </c>
      <c r="G10" s="18">
        <v>191.53</v>
      </c>
      <c r="H10" s="16">
        <f t="shared" si="0"/>
        <v>8.7014020092405318</v>
      </c>
      <c r="I10" s="12">
        <v>2147.37</v>
      </c>
      <c r="J10" s="13">
        <v>5881.7438568680564</v>
      </c>
      <c r="K10" s="14">
        <v>110</v>
      </c>
      <c r="L10" s="15">
        <v>2631.82</v>
      </c>
      <c r="M10" s="16">
        <f t="shared" si="1"/>
        <v>44.745573150501087</v>
      </c>
      <c r="N10" s="12">
        <v>235</v>
      </c>
      <c r="O10" s="13">
        <v>374.81999999999994</v>
      </c>
      <c r="P10" s="14">
        <v>5</v>
      </c>
      <c r="Q10" s="15">
        <v>4.5199999999999996</v>
      </c>
      <c r="R10" s="16">
        <f t="shared" si="2"/>
        <v>1.2059121711754976</v>
      </c>
      <c r="S10" s="17">
        <f t="shared" si="3"/>
        <v>3529.37</v>
      </c>
      <c r="T10" s="16">
        <f t="shared" si="4"/>
        <v>8457.7033950321711</v>
      </c>
      <c r="U10" s="14">
        <f t="shared" si="5"/>
        <v>299</v>
      </c>
      <c r="V10" s="14">
        <f t="shared" si="6"/>
        <v>2827.8700000000003</v>
      </c>
      <c r="W10" s="16">
        <f t="shared" si="7"/>
        <v>33.435435932418905</v>
      </c>
    </row>
    <row r="11" spans="1:23" x14ac:dyDescent="0.3">
      <c r="A11" s="10">
        <v>5</v>
      </c>
      <c r="B11" s="10" t="s">
        <v>5</v>
      </c>
      <c r="C11" s="11">
        <v>8</v>
      </c>
      <c r="D11" s="12">
        <v>809</v>
      </c>
      <c r="E11" s="13">
        <v>1298.0838969371723</v>
      </c>
      <c r="F11" s="19">
        <v>369</v>
      </c>
      <c r="G11" s="20">
        <v>276.48</v>
      </c>
      <c r="H11" s="16">
        <f t="shared" si="0"/>
        <v>21.299085571614771</v>
      </c>
      <c r="I11" s="12">
        <v>1440.49</v>
      </c>
      <c r="J11" s="13">
        <v>3128.0458993939887</v>
      </c>
      <c r="K11" s="14">
        <v>24</v>
      </c>
      <c r="L11" s="15">
        <v>451.62</v>
      </c>
      <c r="M11" s="16">
        <f t="shared" si="1"/>
        <v>14.437767683891547</v>
      </c>
      <c r="N11" s="12">
        <v>166</v>
      </c>
      <c r="O11" s="13">
        <v>251.06</v>
      </c>
      <c r="P11" s="14">
        <v>1</v>
      </c>
      <c r="Q11" s="15">
        <v>0.74</v>
      </c>
      <c r="R11" s="16">
        <f t="shared" si="2"/>
        <v>0.29475025890225448</v>
      </c>
      <c r="S11" s="17">
        <f t="shared" si="3"/>
        <v>2415.4899999999998</v>
      </c>
      <c r="T11" s="16">
        <f t="shared" si="4"/>
        <v>4677.1897963311612</v>
      </c>
      <c r="U11" s="14">
        <f t="shared" si="5"/>
        <v>394</v>
      </c>
      <c r="V11" s="14">
        <f t="shared" si="6"/>
        <v>728.84</v>
      </c>
      <c r="W11" s="16">
        <f t="shared" si="7"/>
        <v>15.582861327793671</v>
      </c>
    </row>
    <row r="12" spans="1:23" x14ac:dyDescent="0.3">
      <c r="A12" s="10">
        <v>6</v>
      </c>
      <c r="B12" s="10" t="s">
        <v>6</v>
      </c>
      <c r="C12" s="11">
        <v>5</v>
      </c>
      <c r="D12" s="12">
        <v>374</v>
      </c>
      <c r="E12" s="13">
        <v>632.4348571870446</v>
      </c>
      <c r="F12" s="14">
        <v>0</v>
      </c>
      <c r="G12" s="21">
        <v>0</v>
      </c>
      <c r="H12" s="16">
        <f t="shared" si="0"/>
        <v>0</v>
      </c>
      <c r="I12" s="12">
        <v>1376.73</v>
      </c>
      <c r="J12" s="13">
        <v>5331.5893006580482</v>
      </c>
      <c r="K12" s="14">
        <v>15</v>
      </c>
      <c r="L12" s="15">
        <v>543.47</v>
      </c>
      <c r="M12" s="16">
        <f t="shared" si="1"/>
        <v>10.193395802878563</v>
      </c>
      <c r="N12" s="12">
        <v>48</v>
      </c>
      <c r="O12" s="13">
        <v>137.17754436359945</v>
      </c>
      <c r="P12" s="14">
        <v>0</v>
      </c>
      <c r="Q12" s="15">
        <v>0</v>
      </c>
      <c r="R12" s="16">
        <f t="shared" si="2"/>
        <v>0</v>
      </c>
      <c r="S12" s="17">
        <f t="shared" si="3"/>
        <v>1798.73</v>
      </c>
      <c r="T12" s="16">
        <f t="shared" si="4"/>
        <v>6101.201702208693</v>
      </c>
      <c r="U12" s="14">
        <f t="shared" si="5"/>
        <v>15</v>
      </c>
      <c r="V12" s="14">
        <f t="shared" si="6"/>
        <v>543.47</v>
      </c>
      <c r="W12" s="16">
        <f t="shared" si="7"/>
        <v>8.907589463945417</v>
      </c>
    </row>
    <row r="13" spans="1:23" x14ac:dyDescent="0.3">
      <c r="A13" s="10">
        <v>7</v>
      </c>
      <c r="B13" s="10" t="s">
        <v>7</v>
      </c>
      <c r="C13" s="11">
        <v>1</v>
      </c>
      <c r="D13" s="12">
        <v>141</v>
      </c>
      <c r="E13" s="13">
        <v>190.60402423061089</v>
      </c>
      <c r="F13" s="14">
        <v>35</v>
      </c>
      <c r="G13" s="15">
        <v>79.459999999999994</v>
      </c>
      <c r="H13" s="16">
        <f t="shared" si="0"/>
        <v>41.688521698713835</v>
      </c>
      <c r="I13" s="12">
        <v>437.22999999999996</v>
      </c>
      <c r="J13" s="13">
        <v>1100.0439955572967</v>
      </c>
      <c r="K13" s="14">
        <v>98</v>
      </c>
      <c r="L13" s="15">
        <v>701</v>
      </c>
      <c r="M13" s="16">
        <f t="shared" si="1"/>
        <v>63.724723995685665</v>
      </c>
      <c r="N13" s="12">
        <v>30</v>
      </c>
      <c r="O13" s="13">
        <v>60.9</v>
      </c>
      <c r="P13" s="14">
        <v>32</v>
      </c>
      <c r="Q13" s="15">
        <v>629.41999999999996</v>
      </c>
      <c r="R13" s="16">
        <f t="shared" si="2"/>
        <v>1033.5303776683088</v>
      </c>
      <c r="S13" s="17">
        <f t="shared" si="3"/>
        <v>608.23</v>
      </c>
      <c r="T13" s="16">
        <f t="shared" si="4"/>
        <v>1351.5480197879078</v>
      </c>
      <c r="U13" s="14">
        <f t="shared" si="5"/>
        <v>165</v>
      </c>
      <c r="V13" s="14">
        <f t="shared" si="6"/>
        <v>1409.88</v>
      </c>
      <c r="W13" s="16">
        <f t="shared" si="7"/>
        <v>104.31593841713787</v>
      </c>
    </row>
    <row r="14" spans="1:23" x14ac:dyDescent="0.3">
      <c r="A14" s="10">
        <v>8</v>
      </c>
      <c r="B14" s="10" t="s">
        <v>8</v>
      </c>
      <c r="C14" s="11">
        <v>11</v>
      </c>
      <c r="D14" s="12">
        <v>1327</v>
      </c>
      <c r="E14" s="13">
        <v>2825.0045216788694</v>
      </c>
      <c r="F14" s="14">
        <v>112</v>
      </c>
      <c r="G14" s="15">
        <v>506.49</v>
      </c>
      <c r="H14" s="16">
        <f t="shared" si="0"/>
        <v>17.928820860753827</v>
      </c>
      <c r="I14" s="12">
        <v>2930.4700000000003</v>
      </c>
      <c r="J14" s="13">
        <v>6651.6762027494815</v>
      </c>
      <c r="K14" s="14">
        <v>72</v>
      </c>
      <c r="L14" s="15">
        <v>3994.38</v>
      </c>
      <c r="M14" s="16">
        <f t="shared" si="1"/>
        <v>60.050728241235142</v>
      </c>
      <c r="N14" s="12">
        <v>258</v>
      </c>
      <c r="O14" s="13">
        <v>368.65999999999997</v>
      </c>
      <c r="P14" s="14">
        <v>1</v>
      </c>
      <c r="Q14" s="15">
        <v>2</v>
      </c>
      <c r="R14" s="16">
        <f t="shared" si="2"/>
        <v>0.54250528942657195</v>
      </c>
      <c r="S14" s="17">
        <f t="shared" si="3"/>
        <v>4515.47</v>
      </c>
      <c r="T14" s="16">
        <f t="shared" si="4"/>
        <v>9845.3407244283517</v>
      </c>
      <c r="U14" s="14">
        <f t="shared" si="5"/>
        <v>185</v>
      </c>
      <c r="V14" s="14">
        <f t="shared" si="6"/>
        <v>4502.87</v>
      </c>
      <c r="W14" s="16">
        <f t="shared" si="7"/>
        <v>45.736050442900741</v>
      </c>
    </row>
    <row r="15" spans="1:23" x14ac:dyDescent="0.3">
      <c r="A15" s="10">
        <v>9</v>
      </c>
      <c r="B15" s="10" t="s">
        <v>9</v>
      </c>
      <c r="C15" s="11">
        <v>1</v>
      </c>
      <c r="D15" s="12">
        <v>142</v>
      </c>
      <c r="E15" s="13">
        <v>200.40527871724439</v>
      </c>
      <c r="F15" s="14">
        <v>0</v>
      </c>
      <c r="G15" s="15">
        <v>0</v>
      </c>
      <c r="H15" s="16">
        <f t="shared" si="0"/>
        <v>0</v>
      </c>
      <c r="I15" s="12">
        <v>500</v>
      </c>
      <c r="J15" s="13">
        <v>1000.2360782435881</v>
      </c>
      <c r="K15" s="14">
        <v>7</v>
      </c>
      <c r="L15" s="15">
        <v>156.84</v>
      </c>
      <c r="M15" s="16">
        <f t="shared" si="1"/>
        <v>15.68029822273664</v>
      </c>
      <c r="N15" s="12">
        <v>45</v>
      </c>
      <c r="O15" s="13">
        <v>75</v>
      </c>
      <c r="P15" s="14">
        <v>0</v>
      </c>
      <c r="Q15" s="15">
        <v>0</v>
      </c>
      <c r="R15" s="16">
        <f t="shared" si="2"/>
        <v>0</v>
      </c>
      <c r="S15" s="17">
        <f t="shared" si="3"/>
        <v>687</v>
      </c>
      <c r="T15" s="16">
        <f t="shared" si="4"/>
        <v>1275.6413569608324</v>
      </c>
      <c r="U15" s="14">
        <f t="shared" si="5"/>
        <v>7</v>
      </c>
      <c r="V15" s="14">
        <f t="shared" si="6"/>
        <v>156.84</v>
      </c>
      <c r="W15" s="16">
        <f t="shared" si="7"/>
        <v>12.294991781519645</v>
      </c>
    </row>
    <row r="16" spans="1:23" x14ac:dyDescent="0.3">
      <c r="A16" s="10">
        <v>10</v>
      </c>
      <c r="B16" s="10" t="s">
        <v>10</v>
      </c>
      <c r="C16" s="11">
        <v>67</v>
      </c>
      <c r="D16" s="12">
        <v>12313</v>
      </c>
      <c r="E16" s="13">
        <v>19319.573844985764</v>
      </c>
      <c r="F16" s="14">
        <v>2598</v>
      </c>
      <c r="G16" s="15">
        <v>2594.79</v>
      </c>
      <c r="H16" s="16">
        <f t="shared" si="0"/>
        <v>13.430886316746872</v>
      </c>
      <c r="I16" s="12">
        <v>11356.569999999998</v>
      </c>
      <c r="J16" s="13">
        <v>41062.526478469335</v>
      </c>
      <c r="K16" s="14">
        <v>1813</v>
      </c>
      <c r="L16" s="15">
        <v>37737.47</v>
      </c>
      <c r="M16" s="16">
        <f t="shared" si="1"/>
        <v>91.902455197897311</v>
      </c>
      <c r="N16" s="12">
        <v>1805</v>
      </c>
      <c r="O16" s="13">
        <v>4131.3399999999983</v>
      </c>
      <c r="P16" s="14">
        <v>60</v>
      </c>
      <c r="Q16" s="15">
        <v>312.2</v>
      </c>
      <c r="R16" s="16">
        <f t="shared" si="2"/>
        <v>7.5568701680326509</v>
      </c>
      <c r="S16" s="17">
        <f t="shared" si="3"/>
        <v>25474.57</v>
      </c>
      <c r="T16" s="16">
        <f t="shared" si="4"/>
        <v>64513.440323455099</v>
      </c>
      <c r="U16" s="14">
        <f t="shared" si="5"/>
        <v>4471</v>
      </c>
      <c r="V16" s="14">
        <f t="shared" si="6"/>
        <v>40644.46</v>
      </c>
      <c r="W16" s="16">
        <f t="shared" si="7"/>
        <v>63.00153858826674</v>
      </c>
    </row>
    <row r="17" spans="1:23" x14ac:dyDescent="0.3">
      <c r="A17" s="10">
        <v>11</v>
      </c>
      <c r="B17" s="10" t="s">
        <v>11</v>
      </c>
      <c r="C17" s="11">
        <v>4</v>
      </c>
      <c r="D17" s="12">
        <v>150</v>
      </c>
      <c r="E17" s="13">
        <v>428.28913457575027</v>
      </c>
      <c r="F17" s="14">
        <v>18</v>
      </c>
      <c r="G17" s="15">
        <v>17.5</v>
      </c>
      <c r="H17" s="16">
        <f t="shared" si="0"/>
        <v>4.0860247405844072</v>
      </c>
      <c r="I17" s="12">
        <v>2540.6176</v>
      </c>
      <c r="J17" s="13">
        <v>5545.6514344922653</v>
      </c>
      <c r="K17" s="14">
        <v>67</v>
      </c>
      <c r="L17" s="15">
        <v>1492.28</v>
      </c>
      <c r="M17" s="16">
        <f t="shared" si="1"/>
        <v>26.909011819936467</v>
      </c>
      <c r="N17" s="12">
        <v>69</v>
      </c>
      <c r="O17" s="13">
        <v>104.98</v>
      </c>
      <c r="P17" s="14">
        <v>3</v>
      </c>
      <c r="Q17" s="15">
        <v>2.23</v>
      </c>
      <c r="R17" s="16">
        <f t="shared" si="2"/>
        <v>2.1242141360259095</v>
      </c>
      <c r="S17" s="17">
        <f t="shared" si="3"/>
        <v>2759.6176</v>
      </c>
      <c r="T17" s="16">
        <f t="shared" si="4"/>
        <v>6078.9205690680155</v>
      </c>
      <c r="U17" s="14">
        <f t="shared" si="5"/>
        <v>88</v>
      </c>
      <c r="V17" s="14">
        <f t="shared" si="6"/>
        <v>1512.01</v>
      </c>
      <c r="W17" s="16">
        <f t="shared" si="7"/>
        <v>24.873001428801569</v>
      </c>
    </row>
    <row r="18" spans="1:23" x14ac:dyDescent="0.3">
      <c r="A18" s="10">
        <v>12</v>
      </c>
      <c r="B18" s="10" t="s">
        <v>12</v>
      </c>
      <c r="C18" s="11">
        <v>1</v>
      </c>
      <c r="D18" s="12">
        <v>223</v>
      </c>
      <c r="E18" s="13">
        <v>300.50770566979162</v>
      </c>
      <c r="F18" s="14">
        <v>9</v>
      </c>
      <c r="G18" s="15">
        <v>28.23</v>
      </c>
      <c r="H18" s="16">
        <f t="shared" si="0"/>
        <v>9.3941018707254429</v>
      </c>
      <c r="I18" s="12">
        <v>600</v>
      </c>
      <c r="J18" s="13">
        <v>1200.7996306947934</v>
      </c>
      <c r="K18" s="14">
        <v>23</v>
      </c>
      <c r="L18" s="15">
        <v>342.26</v>
      </c>
      <c r="M18" s="16">
        <f t="shared" si="1"/>
        <v>28.502673656050781</v>
      </c>
      <c r="N18" s="12">
        <v>33</v>
      </c>
      <c r="O18" s="13">
        <v>55.2</v>
      </c>
      <c r="P18" s="14">
        <v>1</v>
      </c>
      <c r="Q18" s="15">
        <v>9.51</v>
      </c>
      <c r="R18" s="16">
        <f t="shared" si="2"/>
        <v>17.228260869565215</v>
      </c>
      <c r="S18" s="17">
        <f t="shared" si="3"/>
        <v>856</v>
      </c>
      <c r="T18" s="16">
        <f t="shared" si="4"/>
        <v>1556.5073363645852</v>
      </c>
      <c r="U18" s="14">
        <f t="shared" si="5"/>
        <v>33</v>
      </c>
      <c r="V18" s="14">
        <f t="shared" si="6"/>
        <v>380</v>
      </c>
      <c r="W18" s="16">
        <f t="shared" si="7"/>
        <v>24.413633724819881</v>
      </c>
    </row>
    <row r="19" spans="1:23" s="2" customFormat="1" x14ac:dyDescent="0.3">
      <c r="A19" s="22" t="s">
        <v>33</v>
      </c>
      <c r="B19" s="22" t="s">
        <v>34</v>
      </c>
      <c r="C19" s="11">
        <f>SUM(C7:C18)</f>
        <v>128</v>
      </c>
      <c r="D19" s="23">
        <v>18245</v>
      </c>
      <c r="E19" s="24">
        <v>31359.119045979267</v>
      </c>
      <c r="F19" s="25">
        <v>3407</v>
      </c>
      <c r="G19" s="26">
        <v>4947.03</v>
      </c>
      <c r="H19" s="27">
        <f t="shared" si="0"/>
        <v>15.775411269514878</v>
      </c>
      <c r="I19" s="23">
        <v>27937.347599999997</v>
      </c>
      <c r="J19" s="24">
        <v>81710.305727622166</v>
      </c>
      <c r="K19" s="25">
        <v>2529</v>
      </c>
      <c r="L19" s="26">
        <v>59486.83</v>
      </c>
      <c r="M19" s="27">
        <f t="shared" si="1"/>
        <v>72.802114091087631</v>
      </c>
      <c r="N19" s="23">
        <v>2998</v>
      </c>
      <c r="O19" s="28">
        <v>6088.6675443635977</v>
      </c>
      <c r="P19" s="25">
        <v>106</v>
      </c>
      <c r="Q19" s="26">
        <v>965.77</v>
      </c>
      <c r="R19" s="27">
        <f t="shared" si="2"/>
        <v>15.861762741406906</v>
      </c>
      <c r="S19" s="29">
        <f t="shared" si="3"/>
        <v>49180.347599999994</v>
      </c>
      <c r="T19" s="27">
        <f t="shared" si="4"/>
        <v>119158.09231796503</v>
      </c>
      <c r="U19" s="25">
        <f>F19+K19+P19</f>
        <v>6042</v>
      </c>
      <c r="V19" s="25">
        <f t="shared" si="6"/>
        <v>65399.63</v>
      </c>
      <c r="W19" s="27">
        <f t="shared" si="7"/>
        <v>54.884757491321409</v>
      </c>
    </row>
    <row r="20" spans="1:23" x14ac:dyDescent="0.3">
      <c r="A20" s="10">
        <v>1</v>
      </c>
      <c r="B20" s="10" t="s">
        <v>13</v>
      </c>
      <c r="C20" s="11">
        <v>14</v>
      </c>
      <c r="D20" s="12">
        <v>1005</v>
      </c>
      <c r="E20" s="13">
        <v>1834.7177005683241</v>
      </c>
      <c r="F20" s="14">
        <v>2</v>
      </c>
      <c r="G20" s="15">
        <v>41.82</v>
      </c>
      <c r="H20" s="16">
        <f t="shared" si="0"/>
        <v>2.2793697355754401</v>
      </c>
      <c r="I20" s="12">
        <v>1221.1199999999999</v>
      </c>
      <c r="J20" s="13">
        <v>3457.3815940087284</v>
      </c>
      <c r="K20" s="14">
        <v>13</v>
      </c>
      <c r="L20" s="15">
        <v>636.32000000000005</v>
      </c>
      <c r="M20" s="16">
        <f t="shared" si="1"/>
        <v>18.404679457502588</v>
      </c>
      <c r="N20" s="12">
        <v>172</v>
      </c>
      <c r="O20" s="13">
        <v>248.07000000000002</v>
      </c>
      <c r="P20" s="14">
        <v>34</v>
      </c>
      <c r="Q20" s="15">
        <v>15.3</v>
      </c>
      <c r="R20" s="16">
        <f t="shared" si="2"/>
        <v>6.1676139799250214</v>
      </c>
      <c r="S20" s="17">
        <f t="shared" si="3"/>
        <v>2398.12</v>
      </c>
      <c r="T20" s="16">
        <f t="shared" si="4"/>
        <v>5540.1692945770519</v>
      </c>
      <c r="U20" s="14">
        <f t="shared" si="5"/>
        <v>49</v>
      </c>
      <c r="V20" s="14">
        <f t="shared" si="6"/>
        <v>693.44</v>
      </c>
      <c r="W20" s="16">
        <f t="shared" si="7"/>
        <v>12.516585019861539</v>
      </c>
    </row>
    <row r="21" spans="1:23" x14ac:dyDescent="0.3">
      <c r="A21" s="10">
        <v>2</v>
      </c>
      <c r="B21" s="10" t="s">
        <v>38</v>
      </c>
      <c r="C21" s="11">
        <v>1</v>
      </c>
      <c r="D21" s="12">
        <v>84</v>
      </c>
      <c r="E21" s="13">
        <v>150.08975914215412</v>
      </c>
      <c r="F21" s="14">
        <v>0</v>
      </c>
      <c r="G21" s="15">
        <v>0</v>
      </c>
      <c r="H21" s="16">
        <f t="shared" si="0"/>
        <v>0</v>
      </c>
      <c r="I21" s="12">
        <v>350.19</v>
      </c>
      <c r="J21" s="13">
        <v>690.59490590822099</v>
      </c>
      <c r="K21" s="14">
        <v>0</v>
      </c>
      <c r="L21" s="15">
        <v>0</v>
      </c>
      <c r="M21" s="16">
        <f t="shared" si="1"/>
        <v>0</v>
      </c>
      <c r="N21" s="12">
        <v>18</v>
      </c>
      <c r="O21" s="13">
        <v>35.22</v>
      </c>
      <c r="P21" s="14">
        <v>0</v>
      </c>
      <c r="Q21" s="15">
        <v>0</v>
      </c>
      <c r="R21" s="16">
        <f t="shared" si="2"/>
        <v>0</v>
      </c>
      <c r="S21" s="17">
        <f t="shared" si="3"/>
        <v>452.19</v>
      </c>
      <c r="T21" s="16">
        <f t="shared" si="4"/>
        <v>875.90466505037512</v>
      </c>
      <c r="U21" s="14">
        <f t="shared" si="5"/>
        <v>0</v>
      </c>
      <c r="V21" s="15">
        <f t="shared" si="6"/>
        <v>0</v>
      </c>
      <c r="W21" s="16">
        <f t="shared" si="7"/>
        <v>0</v>
      </c>
    </row>
    <row r="22" spans="1:23" x14ac:dyDescent="0.3">
      <c r="A22" s="10">
        <v>3</v>
      </c>
      <c r="B22" s="14" t="s">
        <v>40</v>
      </c>
      <c r="C22" s="11">
        <v>2</v>
      </c>
      <c r="D22" s="12">
        <v>91</v>
      </c>
      <c r="E22" s="13">
        <v>190.31599736055549</v>
      </c>
      <c r="F22" s="14">
        <v>0</v>
      </c>
      <c r="G22" s="15">
        <v>0</v>
      </c>
      <c r="H22" s="16">
        <v>0</v>
      </c>
      <c r="I22" s="12">
        <v>352.99</v>
      </c>
      <c r="J22" s="13">
        <v>1000.4248829794955</v>
      </c>
      <c r="K22" s="14">
        <v>4</v>
      </c>
      <c r="L22" s="15">
        <v>550.49</v>
      </c>
      <c r="M22" s="16">
        <v>0</v>
      </c>
      <c r="N22" s="12">
        <v>26</v>
      </c>
      <c r="O22" s="13">
        <v>40.25</v>
      </c>
      <c r="P22" s="14">
        <v>0</v>
      </c>
      <c r="Q22" s="15">
        <v>0</v>
      </c>
      <c r="R22" s="16">
        <v>0</v>
      </c>
      <c r="S22" s="17">
        <f t="shared" si="3"/>
        <v>469.99</v>
      </c>
      <c r="T22" s="16">
        <f t="shared" si="4"/>
        <v>1230.990880340051</v>
      </c>
      <c r="U22" s="14">
        <f t="shared" si="5"/>
        <v>4</v>
      </c>
      <c r="V22" s="15">
        <f t="shared" si="6"/>
        <v>550.49</v>
      </c>
      <c r="W22" s="16">
        <v>0</v>
      </c>
    </row>
    <row r="23" spans="1:23" x14ac:dyDescent="0.3">
      <c r="A23" s="10">
        <v>4</v>
      </c>
      <c r="B23" s="10" t="s">
        <v>14</v>
      </c>
      <c r="C23" s="11">
        <v>18</v>
      </c>
      <c r="D23" s="12">
        <v>929</v>
      </c>
      <c r="E23" s="13">
        <v>1746.542625483949</v>
      </c>
      <c r="F23" s="14">
        <v>11</v>
      </c>
      <c r="G23" s="15">
        <v>81.47</v>
      </c>
      <c r="H23" s="16">
        <f t="shared" si="0"/>
        <v>4.6646442412148685</v>
      </c>
      <c r="I23" s="12">
        <v>2163.6</v>
      </c>
      <c r="J23" s="13">
        <v>6079.380762935094</v>
      </c>
      <c r="K23" s="14">
        <v>196</v>
      </c>
      <c r="L23" s="15">
        <v>4396.91</v>
      </c>
      <c r="M23" s="16">
        <f t="shared" si="1"/>
        <v>72.324964851801681</v>
      </c>
      <c r="N23" s="12">
        <v>157</v>
      </c>
      <c r="O23" s="13">
        <v>233.09077771903412</v>
      </c>
      <c r="P23" s="14">
        <v>4</v>
      </c>
      <c r="Q23" s="15">
        <v>4.01</v>
      </c>
      <c r="R23" s="16">
        <f t="shared" si="2"/>
        <v>1.7203597839609182</v>
      </c>
      <c r="S23" s="17">
        <f t="shared" si="3"/>
        <v>3249.6</v>
      </c>
      <c r="T23" s="16">
        <f t="shared" si="4"/>
        <v>8059.0141661380776</v>
      </c>
      <c r="U23" s="14">
        <f t="shared" si="5"/>
        <v>211</v>
      </c>
      <c r="V23" s="14">
        <f t="shared" si="6"/>
        <v>4482.3900000000003</v>
      </c>
      <c r="W23" s="16">
        <f t="shared" si="7"/>
        <v>55.619582092731143</v>
      </c>
    </row>
    <row r="24" spans="1:23" x14ac:dyDescent="0.3">
      <c r="A24" s="10">
        <v>5</v>
      </c>
      <c r="B24" s="10" t="s">
        <v>15</v>
      </c>
      <c r="C24" s="11">
        <v>19</v>
      </c>
      <c r="D24" s="12">
        <v>802</v>
      </c>
      <c r="E24" s="13">
        <v>1761.1100925160351</v>
      </c>
      <c r="F24" s="14">
        <v>34</v>
      </c>
      <c r="G24" s="15">
        <v>257.37</v>
      </c>
      <c r="H24" s="16">
        <f t="shared" si="0"/>
        <v>14.6140778531514</v>
      </c>
      <c r="I24" s="12">
        <v>1635.6</v>
      </c>
      <c r="J24" s="13">
        <v>5034.7258112096351</v>
      </c>
      <c r="K24" s="14">
        <v>61</v>
      </c>
      <c r="L24" s="15">
        <v>3038.64</v>
      </c>
      <c r="M24" s="16">
        <f t="shared" si="1"/>
        <v>60.353634218462858</v>
      </c>
      <c r="N24" s="12">
        <v>112</v>
      </c>
      <c r="O24" s="13">
        <v>199.16</v>
      </c>
      <c r="P24" s="14">
        <v>0</v>
      </c>
      <c r="Q24" s="15">
        <v>0</v>
      </c>
      <c r="R24" s="16">
        <f t="shared" si="2"/>
        <v>0</v>
      </c>
      <c r="S24" s="30">
        <f t="shared" si="3"/>
        <v>2549.6</v>
      </c>
      <c r="T24" s="16">
        <f t="shared" si="4"/>
        <v>6994.9959037256704</v>
      </c>
      <c r="U24" s="14">
        <f t="shared" si="5"/>
        <v>95</v>
      </c>
      <c r="V24" s="14">
        <f t="shared" si="6"/>
        <v>3296.0099999999998</v>
      </c>
      <c r="W24" s="16">
        <f t="shared" si="7"/>
        <v>47.119541531746727</v>
      </c>
    </row>
    <row r="25" spans="1:23" x14ac:dyDescent="0.3">
      <c r="A25" s="10">
        <v>6</v>
      </c>
      <c r="B25" s="10" t="s">
        <v>16</v>
      </c>
      <c r="C25" s="11">
        <v>3</v>
      </c>
      <c r="D25" s="12">
        <v>159</v>
      </c>
      <c r="E25" s="13">
        <v>238.68488847819003</v>
      </c>
      <c r="F25" s="14">
        <v>8</v>
      </c>
      <c r="G25" s="15">
        <v>21.34</v>
      </c>
      <c r="H25" s="16">
        <f t="shared" si="0"/>
        <v>8.9406581774237264</v>
      </c>
      <c r="I25" s="12">
        <v>581.38</v>
      </c>
      <c r="J25" s="13">
        <v>1445.5676215200128</v>
      </c>
      <c r="K25" s="14">
        <v>116</v>
      </c>
      <c r="L25" s="15">
        <v>581.54999999999995</v>
      </c>
      <c r="M25" s="16">
        <f t="shared" si="1"/>
        <v>40.229871736370292</v>
      </c>
      <c r="N25" s="12">
        <v>29</v>
      </c>
      <c r="O25" s="13">
        <v>45.96</v>
      </c>
      <c r="P25" s="14">
        <v>0</v>
      </c>
      <c r="Q25" s="15">
        <v>0</v>
      </c>
      <c r="R25" s="16">
        <f t="shared" si="2"/>
        <v>0</v>
      </c>
      <c r="S25" s="17">
        <f t="shared" si="3"/>
        <v>769.38</v>
      </c>
      <c r="T25" s="16">
        <f t="shared" si="4"/>
        <v>1730.2125099982029</v>
      </c>
      <c r="U25" s="14">
        <f t="shared" si="5"/>
        <v>124</v>
      </c>
      <c r="V25" s="14">
        <f t="shared" si="6"/>
        <v>602.89</v>
      </c>
      <c r="W25" s="16">
        <f t="shared" si="7"/>
        <v>34.844852670763906</v>
      </c>
    </row>
    <row r="26" spans="1:23" ht="16.8" customHeight="1" x14ac:dyDescent="0.3">
      <c r="A26" s="10">
        <v>7</v>
      </c>
      <c r="B26" s="10" t="s">
        <v>17</v>
      </c>
      <c r="C26" s="11">
        <v>2</v>
      </c>
      <c r="D26" s="12">
        <v>114</v>
      </c>
      <c r="E26" s="13">
        <v>180.1387301664727</v>
      </c>
      <c r="F26" s="14">
        <v>0</v>
      </c>
      <c r="G26" s="15">
        <v>0</v>
      </c>
      <c r="H26" s="16">
        <f t="shared" si="0"/>
        <v>0</v>
      </c>
      <c r="I26" s="12">
        <v>549.75</v>
      </c>
      <c r="J26" s="13">
        <v>1000.1303334247933</v>
      </c>
      <c r="K26" s="14">
        <v>0</v>
      </c>
      <c r="L26" s="15">
        <v>0</v>
      </c>
      <c r="M26" s="16">
        <f t="shared" si="1"/>
        <v>0</v>
      </c>
      <c r="N26" s="12">
        <v>21</v>
      </c>
      <c r="O26" s="13">
        <v>40.619999999999997</v>
      </c>
      <c r="P26" s="14">
        <v>0</v>
      </c>
      <c r="Q26" s="15">
        <v>0</v>
      </c>
      <c r="R26" s="16">
        <f t="shared" si="2"/>
        <v>0</v>
      </c>
      <c r="S26" s="17">
        <f t="shared" si="3"/>
        <v>684.75</v>
      </c>
      <c r="T26" s="16">
        <f t="shared" si="4"/>
        <v>1220.889063591266</v>
      </c>
      <c r="U26" s="14">
        <f t="shared" si="5"/>
        <v>0</v>
      </c>
      <c r="V26" s="14">
        <f t="shared" si="6"/>
        <v>0</v>
      </c>
      <c r="W26" s="16">
        <f t="shared" si="7"/>
        <v>0</v>
      </c>
    </row>
    <row r="27" spans="1:23" x14ac:dyDescent="0.3">
      <c r="A27" s="10">
        <v>8</v>
      </c>
      <c r="B27" s="10" t="s">
        <v>18</v>
      </c>
      <c r="C27" s="11">
        <v>2</v>
      </c>
      <c r="D27" s="12">
        <v>112</v>
      </c>
      <c r="E27" s="13">
        <v>150.08956428893325</v>
      </c>
      <c r="F27" s="14">
        <v>0</v>
      </c>
      <c r="G27" s="15">
        <v>0</v>
      </c>
      <c r="H27" s="16">
        <f t="shared" si="0"/>
        <v>0</v>
      </c>
      <c r="I27" s="12">
        <v>400</v>
      </c>
      <c r="J27" s="13">
        <v>1400.2968890323818</v>
      </c>
      <c r="K27" s="14">
        <v>1</v>
      </c>
      <c r="L27" s="15">
        <v>33.15</v>
      </c>
      <c r="M27" s="16">
        <f t="shared" si="1"/>
        <v>2.367355113022279</v>
      </c>
      <c r="N27" s="12">
        <v>19</v>
      </c>
      <c r="O27" s="13">
        <v>35.200000000000003</v>
      </c>
      <c r="P27" s="14">
        <v>0</v>
      </c>
      <c r="Q27" s="15">
        <v>0</v>
      </c>
      <c r="R27" s="16">
        <f t="shared" si="2"/>
        <v>0</v>
      </c>
      <c r="S27" s="17">
        <f t="shared" si="3"/>
        <v>531</v>
      </c>
      <c r="T27" s="16">
        <f t="shared" si="4"/>
        <v>1585.586453321315</v>
      </c>
      <c r="U27" s="14">
        <f t="shared" si="5"/>
        <v>1</v>
      </c>
      <c r="V27" s="15">
        <f t="shared" si="6"/>
        <v>33.15</v>
      </c>
      <c r="W27" s="16">
        <f t="shared" si="7"/>
        <v>2.0907090831005122</v>
      </c>
    </row>
    <row r="28" spans="1:23" s="2" customFormat="1" x14ac:dyDescent="0.3">
      <c r="A28" s="22" t="s">
        <v>35</v>
      </c>
      <c r="B28" s="22" t="s">
        <v>34</v>
      </c>
      <c r="C28" s="11">
        <f>SUM(C20:C27)</f>
        <v>61</v>
      </c>
      <c r="D28" s="23">
        <v>3296</v>
      </c>
      <c r="E28" s="23">
        <v>6251.6893580046126</v>
      </c>
      <c r="F28" s="25">
        <v>55</v>
      </c>
      <c r="G28" s="26">
        <v>402</v>
      </c>
      <c r="H28" s="27">
        <f t="shared" si="0"/>
        <v>6.430261917689216</v>
      </c>
      <c r="I28" s="23">
        <v>7254.63</v>
      </c>
      <c r="J28" s="24">
        <v>20108.502801018363</v>
      </c>
      <c r="K28" s="25">
        <v>391</v>
      </c>
      <c r="L28" s="26">
        <v>9237.06</v>
      </c>
      <c r="M28" s="27">
        <f t="shared" si="1"/>
        <v>45.936090276856433</v>
      </c>
      <c r="N28" s="23">
        <v>554</v>
      </c>
      <c r="O28" s="23">
        <v>877.57077771903414</v>
      </c>
      <c r="P28" s="25">
        <v>38</v>
      </c>
      <c r="Q28" s="26">
        <v>19.309999999999999</v>
      </c>
      <c r="R28" s="27">
        <f t="shared" si="2"/>
        <v>2.2003923205134743</v>
      </c>
      <c r="S28" s="29">
        <f t="shared" ref="S28:V28" si="8">SUM(S20:S27)</f>
        <v>11104.63</v>
      </c>
      <c r="T28" s="27">
        <f t="shared" si="8"/>
        <v>27237.762936742009</v>
      </c>
      <c r="U28" s="25">
        <f t="shared" si="8"/>
        <v>484</v>
      </c>
      <c r="V28" s="25">
        <f t="shared" si="8"/>
        <v>9658.369999999999</v>
      </c>
      <c r="W28" s="27">
        <f t="shared" si="7"/>
        <v>35.459483300559427</v>
      </c>
    </row>
    <row r="29" spans="1:23" s="2" customFormat="1" ht="13.8" customHeight="1" x14ac:dyDescent="0.3">
      <c r="A29" s="10">
        <v>1</v>
      </c>
      <c r="B29" s="10" t="s">
        <v>42</v>
      </c>
      <c r="C29" s="11">
        <v>5</v>
      </c>
      <c r="D29" s="12">
        <v>265</v>
      </c>
      <c r="E29" s="13">
        <v>288.08565583010335</v>
      </c>
      <c r="F29" s="14">
        <v>0</v>
      </c>
      <c r="G29" s="15">
        <v>0</v>
      </c>
      <c r="H29" s="16">
        <f t="shared" si="0"/>
        <v>0</v>
      </c>
      <c r="I29" s="12">
        <v>623</v>
      </c>
      <c r="J29" s="13">
        <v>683.22590934899233</v>
      </c>
      <c r="K29" s="14">
        <v>2</v>
      </c>
      <c r="L29" s="15">
        <v>3.85</v>
      </c>
      <c r="M29" s="16">
        <f t="shared" si="1"/>
        <v>0.56350322013818965</v>
      </c>
      <c r="N29" s="12">
        <v>75.599999999999994</v>
      </c>
      <c r="O29" s="13">
        <v>75.95</v>
      </c>
      <c r="P29" s="14">
        <v>0</v>
      </c>
      <c r="Q29" s="15">
        <v>0</v>
      </c>
      <c r="R29" s="16">
        <f t="shared" si="2"/>
        <v>0</v>
      </c>
      <c r="S29" s="17">
        <f t="shared" ref="S29" si="9">D29+I29+N29</f>
        <v>963.6</v>
      </c>
      <c r="T29" s="16">
        <f t="shared" ref="T29" si="10">E29+J29+O29</f>
        <v>1047.2615651790957</v>
      </c>
      <c r="U29" s="14">
        <f t="shared" ref="U29" si="11">F29+K29+P29</f>
        <v>2</v>
      </c>
      <c r="V29" s="15">
        <f t="shared" ref="V29" si="12">G29+L29+Q29</f>
        <v>3.85</v>
      </c>
      <c r="W29" s="16">
        <f t="shared" si="7"/>
        <v>0.36762544602136704</v>
      </c>
    </row>
    <row r="30" spans="1:23" s="2" customFormat="1" x14ac:dyDescent="0.3">
      <c r="A30" s="33" t="s">
        <v>39</v>
      </c>
      <c r="B30" s="34"/>
      <c r="C30" s="11">
        <f>C29</f>
        <v>5</v>
      </c>
      <c r="D30" s="23">
        <v>265</v>
      </c>
      <c r="E30" s="23">
        <v>288.08565583010335</v>
      </c>
      <c r="F30" s="25">
        <v>0</v>
      </c>
      <c r="G30" s="26">
        <v>0</v>
      </c>
      <c r="H30" s="27">
        <f t="shared" si="0"/>
        <v>0</v>
      </c>
      <c r="I30" s="23">
        <v>623</v>
      </c>
      <c r="J30" s="24">
        <v>683.22590934899233</v>
      </c>
      <c r="K30" s="25">
        <v>2</v>
      </c>
      <c r="L30" s="26">
        <v>3.85</v>
      </c>
      <c r="M30" s="27">
        <f t="shared" si="1"/>
        <v>0.56350322013818965</v>
      </c>
      <c r="N30" s="23">
        <v>75.599999999999994</v>
      </c>
      <c r="O30" s="23">
        <v>75.95</v>
      </c>
      <c r="P30" s="25">
        <v>0</v>
      </c>
      <c r="Q30" s="26">
        <v>0</v>
      </c>
      <c r="R30" s="27">
        <f t="shared" si="2"/>
        <v>0</v>
      </c>
      <c r="S30" s="29">
        <f t="shared" ref="S30:V30" si="13">S29</f>
        <v>963.6</v>
      </c>
      <c r="T30" s="27">
        <f t="shared" si="13"/>
        <v>1047.2615651790957</v>
      </c>
      <c r="U30" s="25">
        <f t="shared" si="13"/>
        <v>2</v>
      </c>
      <c r="V30" s="26">
        <f t="shared" si="13"/>
        <v>3.85</v>
      </c>
      <c r="W30" s="27">
        <f t="shared" si="7"/>
        <v>0.36762544602136704</v>
      </c>
    </row>
    <row r="31" spans="1:23" x14ac:dyDescent="0.3">
      <c r="A31" s="10">
        <v>1</v>
      </c>
      <c r="B31" s="10" t="s">
        <v>31</v>
      </c>
      <c r="C31" s="11">
        <v>36</v>
      </c>
      <c r="D31" s="12">
        <v>3740</v>
      </c>
      <c r="E31" s="13">
        <v>6851.5709245730914</v>
      </c>
      <c r="F31" s="14">
        <v>623</v>
      </c>
      <c r="G31" s="15">
        <v>1063.8800000000001</v>
      </c>
      <c r="H31" s="16">
        <f t="shared" si="0"/>
        <v>15.527533929254167</v>
      </c>
      <c r="I31" s="12">
        <v>3248.78</v>
      </c>
      <c r="J31" s="13">
        <v>7226.8657778265524</v>
      </c>
      <c r="K31" s="14">
        <v>285</v>
      </c>
      <c r="L31" s="15">
        <v>6185.02</v>
      </c>
      <c r="M31" s="16">
        <f t="shared" si="1"/>
        <v>85.583712084107887</v>
      </c>
      <c r="N31" s="12">
        <v>480</v>
      </c>
      <c r="O31" s="13">
        <v>884.80421537313532</v>
      </c>
      <c r="P31" s="14">
        <v>2</v>
      </c>
      <c r="Q31" s="15">
        <v>28.48</v>
      </c>
      <c r="R31" s="16">
        <f t="shared" si="2"/>
        <v>3.2187911749481839</v>
      </c>
      <c r="S31" s="17">
        <f t="shared" si="3"/>
        <v>7468.7800000000007</v>
      </c>
      <c r="T31" s="16">
        <f t="shared" si="4"/>
        <v>14963.240917772779</v>
      </c>
      <c r="U31" s="14">
        <f t="shared" si="5"/>
        <v>910</v>
      </c>
      <c r="V31" s="14">
        <f t="shared" si="6"/>
        <v>7277.38</v>
      </c>
      <c r="W31" s="16">
        <f t="shared" si="7"/>
        <v>48.635051991685842</v>
      </c>
    </row>
    <row r="32" spans="1:23" s="2" customFormat="1" x14ac:dyDescent="0.3">
      <c r="A32" s="22" t="s">
        <v>36</v>
      </c>
      <c r="B32" s="22" t="s">
        <v>34</v>
      </c>
      <c r="C32" s="11">
        <f>C31</f>
        <v>36</v>
      </c>
      <c r="D32" s="23">
        <v>3740</v>
      </c>
      <c r="E32" s="24">
        <v>6851.5709245730914</v>
      </c>
      <c r="F32" s="25">
        <v>623</v>
      </c>
      <c r="G32" s="26">
        <v>1063.8800000000001</v>
      </c>
      <c r="H32" s="27">
        <f t="shared" si="0"/>
        <v>15.527533929254167</v>
      </c>
      <c r="I32" s="23">
        <v>3248.78</v>
      </c>
      <c r="J32" s="24">
        <v>7226.8657778265524</v>
      </c>
      <c r="K32" s="25">
        <v>285</v>
      </c>
      <c r="L32" s="26">
        <v>6185.02</v>
      </c>
      <c r="M32" s="27">
        <f t="shared" si="1"/>
        <v>85.583712084107887</v>
      </c>
      <c r="N32" s="23">
        <v>480</v>
      </c>
      <c r="O32" s="28">
        <v>884.80421537313532</v>
      </c>
      <c r="P32" s="25">
        <v>2</v>
      </c>
      <c r="Q32" s="26">
        <v>28.48</v>
      </c>
      <c r="R32" s="27">
        <f t="shared" si="2"/>
        <v>3.2187911749481839</v>
      </c>
      <c r="S32" s="31">
        <f t="shared" si="3"/>
        <v>7468.7800000000007</v>
      </c>
      <c r="T32" s="27">
        <f t="shared" si="4"/>
        <v>14963.240917772779</v>
      </c>
      <c r="U32" s="25">
        <f t="shared" si="5"/>
        <v>910</v>
      </c>
      <c r="V32" s="25">
        <f t="shared" si="6"/>
        <v>7277.38</v>
      </c>
      <c r="W32" s="27">
        <f t="shared" si="7"/>
        <v>48.635051991685842</v>
      </c>
    </row>
    <row r="33" spans="1:23" ht="15.6" customHeight="1" x14ac:dyDescent="0.3">
      <c r="A33" s="10">
        <v>1</v>
      </c>
      <c r="B33" s="10" t="s">
        <v>32</v>
      </c>
      <c r="C33" s="11">
        <v>37</v>
      </c>
      <c r="D33" s="12">
        <v>2644</v>
      </c>
      <c r="E33" s="13">
        <v>4336.9771113173474</v>
      </c>
      <c r="F33" s="14">
        <v>22</v>
      </c>
      <c r="G33" s="15">
        <v>61.63</v>
      </c>
      <c r="H33" s="16">
        <f t="shared" si="0"/>
        <v>1.4210358601888038</v>
      </c>
      <c r="I33" s="12">
        <v>1116</v>
      </c>
      <c r="J33" s="13">
        <v>1760.3003656710991</v>
      </c>
      <c r="K33" s="14">
        <v>0</v>
      </c>
      <c r="L33" s="15">
        <v>0</v>
      </c>
      <c r="M33" s="16">
        <f t="shared" si="1"/>
        <v>0</v>
      </c>
      <c r="N33" s="12">
        <v>228</v>
      </c>
      <c r="O33" s="13">
        <v>485.45182859995731</v>
      </c>
      <c r="P33" s="14">
        <v>0</v>
      </c>
      <c r="Q33" s="15">
        <v>0</v>
      </c>
      <c r="R33" s="16">
        <f t="shared" si="2"/>
        <v>0</v>
      </c>
      <c r="S33" s="17">
        <f t="shared" si="3"/>
        <v>3988</v>
      </c>
      <c r="T33" s="16">
        <f t="shared" si="4"/>
        <v>6582.7293055884038</v>
      </c>
      <c r="U33" s="14">
        <f t="shared" si="5"/>
        <v>22</v>
      </c>
      <c r="V33" s="14">
        <f t="shared" si="6"/>
        <v>61.63</v>
      </c>
      <c r="W33" s="16">
        <f t="shared" si="7"/>
        <v>0.93623779953520581</v>
      </c>
    </row>
    <row r="34" spans="1:23" s="2" customFormat="1" ht="16.2" customHeight="1" x14ac:dyDescent="0.3">
      <c r="A34" s="22" t="s">
        <v>37</v>
      </c>
      <c r="B34" s="22" t="s">
        <v>34</v>
      </c>
      <c r="C34" s="11">
        <f>C19+C28+C30+C32+C33</f>
        <v>267</v>
      </c>
      <c r="D34" s="23">
        <f>D19+D28+D30+D32+D33</f>
        <v>28190</v>
      </c>
      <c r="E34" s="24">
        <f t="shared" ref="E34" si="14">E19+E28+E30+E32+E33</f>
        <v>49087.44209570442</v>
      </c>
      <c r="F34" s="25">
        <v>4107</v>
      </c>
      <c r="G34" s="26">
        <v>6474.54</v>
      </c>
      <c r="H34" s="27">
        <f t="shared" si="0"/>
        <v>13.189809294558005</v>
      </c>
      <c r="I34" s="23">
        <f t="shared" ref="I34:J34" si="15">I19+I28+I30+I32+I33</f>
        <v>40179.757599999997</v>
      </c>
      <c r="J34" s="24">
        <f t="shared" si="15"/>
        <v>111489.20058148717</v>
      </c>
      <c r="K34" s="25">
        <v>3207</v>
      </c>
      <c r="L34" s="26">
        <v>74912.759999999995</v>
      </c>
      <c r="M34" s="27">
        <f t="shared" si="1"/>
        <v>67.19283985290258</v>
      </c>
      <c r="N34" s="23">
        <f t="shared" ref="N34:O34" si="16">N19+N28+N30+N32+N33</f>
        <v>4335.6000000000004</v>
      </c>
      <c r="O34" s="28">
        <f t="shared" si="16"/>
        <v>8412.4443660557245</v>
      </c>
      <c r="P34" s="25">
        <v>146</v>
      </c>
      <c r="Q34" s="26">
        <v>1013.56</v>
      </c>
      <c r="R34" s="27">
        <f>Q34/O34*100</f>
        <v>12.048341194263609</v>
      </c>
      <c r="S34" s="29">
        <f t="shared" ref="S34:T34" si="17">S19+S28+S30+S32+S33</f>
        <v>72705.357599999988</v>
      </c>
      <c r="T34" s="27">
        <f t="shared" si="17"/>
        <v>168989.08704324733</v>
      </c>
      <c r="U34" s="25">
        <f>U19+U28+U30+U32+U33</f>
        <v>7460</v>
      </c>
      <c r="V34" s="26">
        <f>V19+V28+V30+V32+V33</f>
        <v>82400.860000000015</v>
      </c>
      <c r="W34" s="27">
        <f t="shared" si="7"/>
        <v>48.761054007536096</v>
      </c>
    </row>
    <row r="35" spans="1:23" x14ac:dyDescent="0.3">
      <c r="U35" s="6"/>
      <c r="W35" s="1"/>
    </row>
    <row r="36" spans="1:23" x14ac:dyDescent="0.3">
      <c r="U36" s="6"/>
      <c r="W36" s="1"/>
    </row>
    <row r="37" spans="1:23" x14ac:dyDescent="0.3">
      <c r="G37" s="1"/>
      <c r="H37" s="1"/>
      <c r="M37" s="1"/>
      <c r="O37" s="1"/>
      <c r="Q37" s="1"/>
      <c r="R37" s="1"/>
      <c r="T37" s="1"/>
      <c r="V37" s="1"/>
      <c r="W37" s="1"/>
    </row>
    <row r="38" spans="1:23" x14ac:dyDescent="0.3">
      <c r="U38" s="5"/>
      <c r="V38" s="1"/>
      <c r="W38" s="1"/>
    </row>
    <row r="39" spans="1:23" x14ac:dyDescent="0.3">
      <c r="U39" s="5"/>
      <c r="V39" s="1"/>
      <c r="W39" s="1"/>
    </row>
    <row r="40" spans="1:23" x14ac:dyDescent="0.3">
      <c r="U40" s="5"/>
      <c r="V40" s="1"/>
      <c r="W40" s="1"/>
    </row>
    <row r="41" spans="1:23" x14ac:dyDescent="0.3">
      <c r="W41" s="1"/>
    </row>
    <row r="42" spans="1:23" x14ac:dyDescent="0.3">
      <c r="W42" s="1"/>
    </row>
  </sheetData>
  <mergeCells count="19">
    <mergeCell ref="P5:Q5"/>
    <mergeCell ref="S5:T5"/>
    <mergeCell ref="U5:V5"/>
    <mergeCell ref="A4:A6"/>
    <mergeCell ref="B4:B6"/>
    <mergeCell ref="C4:C6"/>
    <mergeCell ref="D4:H4"/>
    <mergeCell ref="D5:E5"/>
    <mergeCell ref="A1:W1"/>
    <mergeCell ref="A2:W2"/>
    <mergeCell ref="A3:W3"/>
    <mergeCell ref="I4:M4"/>
    <mergeCell ref="N4:R4"/>
    <mergeCell ref="S4:W4"/>
    <mergeCell ref="F5:G5"/>
    <mergeCell ref="I5:J5"/>
    <mergeCell ref="K5:L5"/>
    <mergeCell ref="N5:O5"/>
    <mergeCell ref="A30:B30"/>
  </mergeCells>
  <printOptions horizontalCentered="1" gridLines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2025-08-27T05:40:28Z</cp:lastPrinted>
  <dcterms:created xsi:type="dcterms:W3CDTF">2020-09-18T03:08:33Z</dcterms:created>
  <dcterms:modified xsi:type="dcterms:W3CDTF">2025-08-27T05:40:52Z</dcterms:modified>
</cp:coreProperties>
</file>